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1295" windowHeight="9045"/>
  </bookViews>
  <sheets>
    <sheet name="напряжения" sheetId="4" r:id="rId1"/>
    <sheet name="ввода ПС" sheetId="2" r:id="rId2"/>
    <sheet name="ВЛ-110 кВ" sheetId="6" r:id="rId3"/>
    <sheet name="ВЛ-10 кВ" sheetId="5" r:id="rId4"/>
  </sheets>
  <definedNames>
    <definedName name="_xlnm.Print_Titles" localSheetId="3">'ВЛ-10 кВ'!$A:$A</definedName>
  </definedNames>
  <calcPr calcId="145621"/>
</workbook>
</file>

<file path=xl/calcChain.xml><?xml version="1.0" encoding="utf-8"?>
<calcChain xmlns="http://schemas.openxmlformats.org/spreadsheetml/2006/main">
  <c r="D28" i="5" l="1"/>
  <c r="D29" i="5"/>
  <c r="D30" i="5"/>
  <c r="J17" i="2"/>
  <c r="J18" i="2"/>
  <c r="D9" i="5"/>
  <c r="F9" i="5"/>
  <c r="I9" i="5"/>
  <c r="K9" i="5"/>
  <c r="N9" i="5"/>
  <c r="P9" i="5"/>
  <c r="S9" i="5"/>
  <c r="U9" i="5"/>
  <c r="X9" i="5"/>
  <c r="Z9" i="5"/>
  <c r="AC9" i="5"/>
  <c r="AE9" i="5"/>
  <c r="D10" i="5"/>
  <c r="F10" i="5"/>
  <c r="I10" i="5"/>
  <c r="K10" i="5"/>
  <c r="N10" i="5"/>
  <c r="P10" i="5"/>
  <c r="S10" i="5"/>
  <c r="U10" i="5"/>
  <c r="X10" i="5"/>
  <c r="Z10" i="5"/>
  <c r="AC10" i="5"/>
  <c r="AE10" i="5"/>
  <c r="D11" i="5"/>
  <c r="F11" i="5"/>
  <c r="I11" i="5"/>
  <c r="K11" i="5"/>
  <c r="N11" i="5"/>
  <c r="P11" i="5"/>
  <c r="S11" i="5"/>
  <c r="U11" i="5"/>
  <c r="X11" i="5"/>
  <c r="Z11" i="5"/>
  <c r="AC11" i="5"/>
  <c r="AE11" i="5"/>
  <c r="D12" i="5"/>
  <c r="F12" i="5"/>
  <c r="I12" i="5"/>
  <c r="K12" i="5"/>
  <c r="N12" i="5"/>
  <c r="P12" i="5"/>
  <c r="S12" i="5"/>
  <c r="U12" i="5"/>
  <c r="X12" i="5"/>
  <c r="Z12" i="5"/>
  <c r="AC12" i="5"/>
  <c r="AE12" i="5"/>
  <c r="D13" i="5"/>
  <c r="F13" i="5"/>
  <c r="I13" i="5"/>
  <c r="K13" i="5"/>
  <c r="N13" i="5"/>
  <c r="P13" i="5"/>
  <c r="S13" i="5"/>
  <c r="U13" i="5"/>
  <c r="X13" i="5"/>
  <c r="Z13" i="5"/>
  <c r="AC13" i="5"/>
  <c r="AE13" i="5"/>
  <c r="D14" i="5"/>
  <c r="F14" i="5"/>
  <c r="I14" i="5"/>
  <c r="K14" i="5"/>
  <c r="N14" i="5"/>
  <c r="P14" i="5"/>
  <c r="S14" i="5"/>
  <c r="U14" i="5"/>
  <c r="X14" i="5"/>
  <c r="Z14" i="5"/>
  <c r="AC14" i="5"/>
  <c r="AE14" i="5"/>
  <c r="D15" i="5"/>
  <c r="F15" i="5"/>
  <c r="I15" i="5"/>
  <c r="K15" i="5"/>
  <c r="N15" i="5"/>
  <c r="P15" i="5"/>
  <c r="S15" i="5"/>
  <c r="U15" i="5"/>
  <c r="X15" i="5"/>
  <c r="Z15" i="5"/>
  <c r="AC15" i="5"/>
  <c r="AE15" i="5"/>
  <c r="D16" i="5"/>
  <c r="F16" i="5"/>
  <c r="I16" i="5"/>
  <c r="K16" i="5"/>
  <c r="N16" i="5"/>
  <c r="P16" i="5"/>
  <c r="S16" i="5"/>
  <c r="U16" i="5"/>
  <c r="X16" i="5"/>
  <c r="Z16" i="5"/>
  <c r="AC16" i="5"/>
  <c r="AE16" i="5"/>
  <c r="D17" i="5"/>
  <c r="F17" i="5"/>
  <c r="I17" i="5"/>
  <c r="K17" i="5"/>
  <c r="N17" i="5"/>
  <c r="P17" i="5"/>
  <c r="S17" i="5"/>
  <c r="U17" i="5"/>
  <c r="X17" i="5"/>
  <c r="Z17" i="5"/>
  <c r="AC17" i="5"/>
  <c r="AE17" i="5"/>
  <c r="D18" i="5"/>
  <c r="F18" i="5"/>
  <c r="I18" i="5"/>
  <c r="K18" i="5"/>
  <c r="N18" i="5"/>
  <c r="P18" i="5"/>
  <c r="S18" i="5"/>
  <c r="U18" i="5"/>
  <c r="X18" i="5"/>
  <c r="Z18" i="5"/>
  <c r="AC18" i="5"/>
  <c r="AE18" i="5"/>
  <c r="D19" i="5"/>
  <c r="F19" i="5"/>
  <c r="I19" i="5"/>
  <c r="K19" i="5"/>
  <c r="N19" i="5"/>
  <c r="P19" i="5"/>
  <c r="S19" i="5"/>
  <c r="U19" i="5"/>
  <c r="X19" i="5"/>
  <c r="Z19" i="5"/>
  <c r="AC19" i="5"/>
  <c r="AE19" i="5"/>
  <c r="D20" i="5"/>
  <c r="F20" i="5"/>
  <c r="I20" i="5"/>
  <c r="K20" i="5"/>
  <c r="N20" i="5"/>
  <c r="P20" i="5"/>
  <c r="S20" i="5"/>
  <c r="U20" i="5"/>
  <c r="X20" i="5"/>
  <c r="Z20" i="5"/>
  <c r="AC20" i="5"/>
  <c r="AE20" i="5"/>
  <c r="D21" i="5"/>
  <c r="F21" i="5"/>
  <c r="I21" i="5"/>
  <c r="K21" i="5"/>
  <c r="N21" i="5"/>
  <c r="P21" i="5"/>
  <c r="S21" i="5"/>
  <c r="U21" i="5"/>
  <c r="X21" i="5"/>
  <c r="Z21" i="5"/>
  <c r="AC21" i="5"/>
  <c r="AE21" i="5"/>
  <c r="D22" i="5"/>
  <c r="F22" i="5"/>
  <c r="I22" i="5"/>
  <c r="K22" i="5"/>
  <c r="N22" i="5"/>
  <c r="P22" i="5"/>
  <c r="S22" i="5"/>
  <c r="U22" i="5"/>
  <c r="X22" i="5"/>
  <c r="Z22" i="5"/>
  <c r="AC22" i="5"/>
  <c r="AE22" i="5"/>
  <c r="D23" i="5"/>
  <c r="F23" i="5"/>
  <c r="I23" i="5"/>
  <c r="K23" i="5"/>
  <c r="N23" i="5"/>
  <c r="P23" i="5"/>
  <c r="S23" i="5"/>
  <c r="U23" i="5"/>
  <c r="X23" i="5"/>
  <c r="Z23" i="5"/>
  <c r="AC23" i="5"/>
  <c r="AE23" i="5"/>
  <c r="D24" i="5"/>
  <c r="F24" i="5"/>
  <c r="I24" i="5"/>
  <c r="K24" i="5"/>
  <c r="N24" i="5"/>
  <c r="P24" i="5"/>
  <c r="S24" i="5"/>
  <c r="U24" i="5"/>
  <c r="X24" i="5"/>
  <c r="Z24" i="5"/>
  <c r="AC24" i="5"/>
  <c r="AE24" i="5"/>
  <c r="D25" i="5"/>
  <c r="F25" i="5"/>
  <c r="I25" i="5"/>
  <c r="K25" i="5"/>
  <c r="N25" i="5"/>
  <c r="P25" i="5"/>
  <c r="S25" i="5"/>
  <c r="U25" i="5"/>
  <c r="X25" i="5"/>
  <c r="Z25" i="5"/>
  <c r="AC25" i="5"/>
  <c r="AE25" i="5"/>
  <c r="D26" i="5"/>
  <c r="F26" i="5"/>
  <c r="I26" i="5"/>
  <c r="K26" i="5"/>
  <c r="N26" i="5"/>
  <c r="P26" i="5"/>
  <c r="S26" i="5"/>
  <c r="U26" i="5"/>
  <c r="X26" i="5"/>
  <c r="Z26" i="5"/>
  <c r="AC26" i="5"/>
  <c r="AE26" i="5"/>
  <c r="D27" i="5"/>
  <c r="F27" i="5"/>
  <c r="I27" i="5"/>
  <c r="K27" i="5"/>
  <c r="N27" i="5"/>
  <c r="P27" i="5"/>
  <c r="S27" i="5"/>
  <c r="U27" i="5"/>
  <c r="X27" i="5"/>
  <c r="Z27" i="5"/>
  <c r="AC27" i="5"/>
  <c r="AE27" i="5"/>
  <c r="F28" i="5"/>
  <c r="I28" i="5"/>
  <c r="K28" i="5"/>
  <c r="N28" i="5"/>
  <c r="P28" i="5"/>
  <c r="S28" i="5"/>
  <c r="U28" i="5"/>
  <c r="X28" i="5"/>
  <c r="Z28" i="5"/>
  <c r="AC28" i="5"/>
  <c r="AE28" i="5"/>
  <c r="F29" i="5"/>
  <c r="I29" i="5"/>
  <c r="K29" i="5"/>
  <c r="N29" i="5"/>
  <c r="P29" i="5"/>
  <c r="S29" i="5"/>
  <c r="U29" i="5"/>
  <c r="X29" i="5"/>
  <c r="Z29" i="5"/>
  <c r="AC29" i="5"/>
  <c r="AE29" i="5"/>
  <c r="F30" i="5"/>
  <c r="I30" i="5"/>
  <c r="K30" i="5"/>
  <c r="N30" i="5"/>
  <c r="P30" i="5"/>
  <c r="S30" i="5"/>
  <c r="U30" i="5"/>
  <c r="X30" i="5"/>
  <c r="Z30" i="5"/>
  <c r="AC30" i="5"/>
  <c r="AE30" i="5"/>
  <c r="D31" i="5"/>
  <c r="F31" i="5"/>
  <c r="I31" i="5"/>
  <c r="K31" i="5"/>
  <c r="N31" i="5"/>
  <c r="P31" i="5"/>
  <c r="S31" i="5"/>
  <c r="U31" i="5"/>
  <c r="X31" i="5"/>
  <c r="Z31" i="5"/>
  <c r="AC31" i="5"/>
  <c r="AE31" i="5"/>
  <c r="D32" i="5"/>
  <c r="F32" i="5"/>
  <c r="I32" i="5"/>
  <c r="K32" i="5"/>
  <c r="N32" i="5"/>
  <c r="P32" i="5"/>
  <c r="S32" i="5"/>
  <c r="U32" i="5"/>
  <c r="X32" i="5"/>
  <c r="Z32" i="5"/>
  <c r="AC32" i="5"/>
  <c r="AE32" i="5"/>
  <c r="AC33" i="5"/>
  <c r="F10" i="6"/>
  <c r="H10" i="6"/>
  <c r="J10" i="6"/>
  <c r="L10" i="6"/>
  <c r="Q10" i="6"/>
  <c r="S10" i="6"/>
  <c r="U10" i="6"/>
  <c r="W10" i="6"/>
  <c r="AB10" i="6"/>
  <c r="AD10" i="6"/>
  <c r="AF10" i="6"/>
  <c r="AH10" i="6"/>
  <c r="AJ10" i="6"/>
  <c r="AL10" i="6"/>
  <c r="AN10" i="6"/>
  <c r="AP10" i="6"/>
  <c r="F11" i="6"/>
  <c r="H11" i="6"/>
  <c r="J11" i="6"/>
  <c r="L11" i="6"/>
  <c r="Q11" i="6"/>
  <c r="S11" i="6"/>
  <c r="U11" i="6"/>
  <c r="W11" i="6"/>
  <c r="AB11" i="6"/>
  <c r="AD11" i="6"/>
  <c r="AF11" i="6"/>
  <c r="AH11" i="6"/>
  <c r="AJ11" i="6"/>
  <c r="AL11" i="6"/>
  <c r="AN11" i="6"/>
  <c r="AP11" i="6"/>
  <c r="F12" i="6"/>
  <c r="H12" i="6"/>
  <c r="J12" i="6"/>
  <c r="L12" i="6"/>
  <c r="Q12" i="6"/>
  <c r="S12" i="6"/>
  <c r="U12" i="6"/>
  <c r="W12" i="6"/>
  <c r="AB12" i="6"/>
  <c r="AD12" i="6"/>
  <c r="AF12" i="6"/>
  <c r="AH12" i="6"/>
  <c r="AJ12" i="6"/>
  <c r="AL12" i="6"/>
  <c r="AN12" i="6"/>
  <c r="AP12" i="6"/>
  <c r="F13" i="6"/>
  <c r="H13" i="6"/>
  <c r="J13" i="6"/>
  <c r="L13" i="6"/>
  <c r="Q13" i="6"/>
  <c r="S13" i="6"/>
  <c r="U13" i="6"/>
  <c r="W13" i="6"/>
  <c r="AB13" i="6"/>
  <c r="AD13" i="6"/>
  <c r="AF13" i="6"/>
  <c r="AH13" i="6"/>
  <c r="AJ13" i="6"/>
  <c r="AL13" i="6"/>
  <c r="AN13" i="6"/>
  <c r="AP13" i="6"/>
  <c r="F14" i="6"/>
  <c r="H14" i="6"/>
  <c r="J14" i="6"/>
  <c r="L14" i="6"/>
  <c r="Q14" i="6"/>
  <c r="S14" i="6"/>
  <c r="U14" i="6"/>
  <c r="W14" i="6"/>
  <c r="AB14" i="6"/>
  <c r="AD14" i="6"/>
  <c r="AF14" i="6"/>
  <c r="AH14" i="6"/>
  <c r="AJ14" i="6"/>
  <c r="AL14" i="6"/>
  <c r="AN14" i="6"/>
  <c r="AP14" i="6"/>
  <c r="F15" i="6"/>
  <c r="H15" i="6"/>
  <c r="J15" i="6"/>
  <c r="L15" i="6"/>
  <c r="Q15" i="6"/>
  <c r="S15" i="6"/>
  <c r="U15" i="6"/>
  <c r="W15" i="6"/>
  <c r="AB15" i="6"/>
  <c r="AD15" i="6"/>
  <c r="AF15" i="6"/>
  <c r="AH15" i="6"/>
  <c r="AJ15" i="6"/>
  <c r="AL15" i="6"/>
  <c r="AN15" i="6"/>
  <c r="AP15" i="6"/>
  <c r="F16" i="6"/>
  <c r="H16" i="6"/>
  <c r="J16" i="6"/>
  <c r="L16" i="6"/>
  <c r="Q16" i="6"/>
  <c r="S16" i="6"/>
  <c r="U16" i="6"/>
  <c r="W16" i="6"/>
  <c r="AB16" i="6"/>
  <c r="AD16" i="6"/>
  <c r="AF16" i="6"/>
  <c r="AH16" i="6"/>
  <c r="AJ16" i="6"/>
  <c r="AL16" i="6"/>
  <c r="AN16" i="6"/>
  <c r="AP16" i="6"/>
  <c r="F17" i="6"/>
  <c r="H17" i="6"/>
  <c r="J17" i="6"/>
  <c r="L17" i="6"/>
  <c r="Q17" i="6"/>
  <c r="S17" i="6"/>
  <c r="U17" i="6"/>
  <c r="W17" i="6"/>
  <c r="AB17" i="6"/>
  <c r="AD17" i="6"/>
  <c r="AF17" i="6"/>
  <c r="AH17" i="6"/>
  <c r="AJ17" i="6"/>
  <c r="AL17" i="6"/>
  <c r="AN17" i="6"/>
  <c r="AP17" i="6"/>
  <c r="F18" i="6"/>
  <c r="H18" i="6"/>
  <c r="J18" i="6"/>
  <c r="L18" i="6"/>
  <c r="Q18" i="6"/>
  <c r="S18" i="6"/>
  <c r="U18" i="6"/>
  <c r="W18" i="6"/>
  <c r="AB18" i="6"/>
  <c r="AD18" i="6"/>
  <c r="AF18" i="6"/>
  <c r="AH18" i="6"/>
  <c r="AJ18" i="6"/>
  <c r="AL18" i="6"/>
  <c r="AN18" i="6"/>
  <c r="AP18" i="6"/>
  <c r="F19" i="6"/>
  <c r="H19" i="6"/>
  <c r="J19" i="6"/>
  <c r="L19" i="6"/>
  <c r="Q19" i="6"/>
  <c r="S19" i="6"/>
  <c r="U19" i="6"/>
  <c r="W19" i="6"/>
  <c r="AB19" i="6"/>
  <c r="AD19" i="6"/>
  <c r="AF19" i="6"/>
  <c r="AH19" i="6"/>
  <c r="AJ19" i="6"/>
  <c r="AL19" i="6"/>
  <c r="AN19" i="6"/>
  <c r="AP19" i="6"/>
  <c r="F20" i="6"/>
  <c r="H20" i="6"/>
  <c r="J20" i="6"/>
  <c r="L20" i="6"/>
  <c r="Q20" i="6"/>
  <c r="S20" i="6"/>
  <c r="U20" i="6"/>
  <c r="W20" i="6"/>
  <c r="AB20" i="6"/>
  <c r="AD20" i="6"/>
  <c r="AF20" i="6"/>
  <c r="AH20" i="6"/>
  <c r="AJ20" i="6"/>
  <c r="AL20" i="6"/>
  <c r="AN20" i="6"/>
  <c r="AP20" i="6"/>
  <c r="F21" i="6"/>
  <c r="H21" i="6"/>
  <c r="J21" i="6"/>
  <c r="L21" i="6"/>
  <c r="Q21" i="6"/>
  <c r="S21" i="6"/>
  <c r="U21" i="6"/>
  <c r="W21" i="6"/>
  <c r="AB21" i="6"/>
  <c r="AD21" i="6"/>
  <c r="AF21" i="6"/>
  <c r="AH21" i="6"/>
  <c r="AJ21" i="6"/>
  <c r="AL21" i="6"/>
  <c r="AN21" i="6"/>
  <c r="AP21" i="6"/>
  <c r="F22" i="6"/>
  <c r="H22" i="6"/>
  <c r="J22" i="6"/>
  <c r="L22" i="6"/>
  <c r="Q22" i="6"/>
  <c r="S22" i="6"/>
  <c r="U22" i="6"/>
  <c r="W22" i="6"/>
  <c r="AB22" i="6"/>
  <c r="AD22" i="6"/>
  <c r="AF22" i="6"/>
  <c r="AH22" i="6"/>
  <c r="AJ22" i="6"/>
  <c r="AL22" i="6"/>
  <c r="AN22" i="6"/>
  <c r="AP22" i="6"/>
  <c r="F23" i="6"/>
  <c r="H23" i="6"/>
  <c r="J23" i="6"/>
  <c r="L23" i="6"/>
  <c r="Q23" i="6"/>
  <c r="S23" i="6"/>
  <c r="U23" i="6"/>
  <c r="W23" i="6"/>
  <c r="AB23" i="6"/>
  <c r="AD23" i="6"/>
  <c r="AF23" i="6"/>
  <c r="AH23" i="6"/>
  <c r="AJ23" i="6"/>
  <c r="AL23" i="6"/>
  <c r="AN23" i="6"/>
  <c r="AP23" i="6"/>
  <c r="F24" i="6"/>
  <c r="H24" i="6"/>
  <c r="J24" i="6"/>
  <c r="L24" i="6"/>
  <c r="Q24" i="6"/>
  <c r="S24" i="6"/>
  <c r="U24" i="6"/>
  <c r="W24" i="6"/>
  <c r="AB24" i="6"/>
  <c r="AD24" i="6"/>
  <c r="AF24" i="6"/>
  <c r="AH24" i="6"/>
  <c r="AJ24" i="6"/>
  <c r="AL24" i="6"/>
  <c r="AN24" i="6"/>
  <c r="AP24" i="6"/>
  <c r="F25" i="6"/>
  <c r="H25" i="6"/>
  <c r="J25" i="6"/>
  <c r="L25" i="6"/>
  <c r="Q25" i="6"/>
  <c r="S25" i="6"/>
  <c r="U25" i="6"/>
  <c r="W25" i="6"/>
  <c r="AB25" i="6"/>
  <c r="AD25" i="6"/>
  <c r="AF25" i="6"/>
  <c r="AH25" i="6"/>
  <c r="AJ25" i="6"/>
  <c r="AL25" i="6"/>
  <c r="AN25" i="6"/>
  <c r="AP25" i="6"/>
  <c r="F26" i="6"/>
  <c r="H26" i="6"/>
  <c r="J26" i="6"/>
  <c r="L26" i="6"/>
  <c r="Q26" i="6"/>
  <c r="S26" i="6"/>
  <c r="U26" i="6"/>
  <c r="W26" i="6"/>
  <c r="AB26" i="6"/>
  <c r="AD26" i="6"/>
  <c r="AF26" i="6"/>
  <c r="AH26" i="6"/>
  <c r="AJ26" i="6"/>
  <c r="AL26" i="6"/>
  <c r="AN26" i="6"/>
  <c r="AP26" i="6"/>
  <c r="F27" i="6"/>
  <c r="H27" i="6"/>
  <c r="J27" i="6"/>
  <c r="L27" i="6"/>
  <c r="Q27" i="6"/>
  <c r="S27" i="6"/>
  <c r="U27" i="6"/>
  <c r="W27" i="6"/>
  <c r="AB27" i="6"/>
  <c r="AD27" i="6"/>
  <c r="AF27" i="6"/>
  <c r="AH27" i="6"/>
  <c r="AJ27" i="6"/>
  <c r="AL27" i="6"/>
  <c r="AN27" i="6"/>
  <c r="AP27" i="6"/>
  <c r="F28" i="6"/>
  <c r="H28" i="6"/>
  <c r="J28" i="6"/>
  <c r="L28" i="6"/>
  <c r="Q28" i="6"/>
  <c r="S28" i="6"/>
  <c r="U28" i="6"/>
  <c r="W28" i="6"/>
  <c r="AB28" i="6"/>
  <c r="AD28" i="6"/>
  <c r="AF28" i="6"/>
  <c r="AH28" i="6"/>
  <c r="AJ28" i="6"/>
  <c r="AL28" i="6"/>
  <c r="AN28" i="6"/>
  <c r="AP28" i="6"/>
  <c r="F29" i="6"/>
  <c r="H29" i="6"/>
  <c r="J29" i="6"/>
  <c r="L29" i="6"/>
  <c r="Q29" i="6"/>
  <c r="S29" i="6"/>
  <c r="U29" i="6"/>
  <c r="W29" i="6"/>
  <c r="AB29" i="6"/>
  <c r="AD29" i="6"/>
  <c r="AF29" i="6"/>
  <c r="AH29" i="6"/>
  <c r="AJ29" i="6"/>
  <c r="AL29" i="6"/>
  <c r="AN29" i="6"/>
  <c r="AP29" i="6"/>
  <c r="F30" i="6"/>
  <c r="H30" i="6"/>
  <c r="J30" i="6"/>
  <c r="L30" i="6"/>
  <c r="Q30" i="6"/>
  <c r="S30" i="6"/>
  <c r="U30" i="6"/>
  <c r="W30" i="6"/>
  <c r="AB30" i="6"/>
  <c r="AD30" i="6"/>
  <c r="AF30" i="6"/>
  <c r="AH30" i="6"/>
  <c r="AJ30" i="6"/>
  <c r="AL30" i="6"/>
  <c r="AN30" i="6"/>
  <c r="AP30" i="6"/>
  <c r="F31" i="6"/>
  <c r="H31" i="6"/>
  <c r="J31" i="6"/>
  <c r="L31" i="6"/>
  <c r="Q31" i="6"/>
  <c r="S31" i="6"/>
  <c r="U31" i="6"/>
  <c r="W31" i="6"/>
  <c r="AB31" i="6"/>
  <c r="AD31" i="6"/>
  <c r="AF31" i="6"/>
  <c r="AH31" i="6"/>
  <c r="AJ31" i="6"/>
  <c r="AL31" i="6"/>
  <c r="AN31" i="6"/>
  <c r="AP31" i="6"/>
  <c r="F32" i="6"/>
  <c r="H32" i="6"/>
  <c r="J32" i="6"/>
  <c r="L32" i="6"/>
  <c r="Q32" i="6"/>
  <c r="S32" i="6"/>
  <c r="U32" i="6"/>
  <c r="W32" i="6"/>
  <c r="AB32" i="6"/>
  <c r="AD32" i="6"/>
  <c r="AF32" i="6"/>
  <c r="AH32" i="6"/>
  <c r="AJ32" i="6"/>
  <c r="AL32" i="6"/>
  <c r="AN32" i="6"/>
  <c r="AP32" i="6"/>
  <c r="F33" i="6"/>
  <c r="H33" i="6"/>
  <c r="J33" i="6"/>
  <c r="L33" i="6"/>
  <c r="Q33" i="6"/>
  <c r="S33" i="6"/>
  <c r="U33" i="6"/>
  <c r="W33" i="6"/>
  <c r="AB33" i="6"/>
  <c r="AD33" i="6"/>
  <c r="AF33" i="6"/>
  <c r="AH33" i="6"/>
  <c r="AJ33" i="6"/>
  <c r="AL33" i="6"/>
  <c r="AN33" i="6"/>
  <c r="AP33" i="6"/>
  <c r="F34" i="6"/>
  <c r="S34" i="6"/>
  <c r="U34" i="6"/>
  <c r="W34" i="6"/>
  <c r="AJ34" i="6"/>
  <c r="AL34" i="6"/>
  <c r="AN34" i="6"/>
  <c r="AP34" i="6"/>
  <c r="C8" i="2"/>
  <c r="E8" i="2"/>
  <c r="H8" i="2"/>
  <c r="J8" i="2"/>
  <c r="L8" i="2"/>
  <c r="N8" i="2"/>
  <c r="Q8" i="2"/>
  <c r="S8" i="2"/>
  <c r="U8" i="2"/>
  <c r="W8" i="2"/>
  <c r="C9" i="2"/>
  <c r="E9" i="2"/>
  <c r="H9" i="2"/>
  <c r="J9" i="2"/>
  <c r="L9" i="2"/>
  <c r="N9" i="2"/>
  <c r="Q9" i="2"/>
  <c r="S9" i="2"/>
  <c r="U9" i="2"/>
  <c r="W9" i="2"/>
  <c r="C10" i="2"/>
  <c r="E10" i="2"/>
  <c r="H10" i="2"/>
  <c r="J10" i="2"/>
  <c r="L10" i="2"/>
  <c r="N10" i="2"/>
  <c r="Q10" i="2"/>
  <c r="S10" i="2"/>
  <c r="U10" i="2"/>
  <c r="W10" i="2"/>
  <c r="C11" i="2"/>
  <c r="E11" i="2"/>
  <c r="H11" i="2"/>
  <c r="J11" i="2"/>
  <c r="L11" i="2"/>
  <c r="N11" i="2"/>
  <c r="Q11" i="2"/>
  <c r="S11" i="2"/>
  <c r="U11" i="2"/>
  <c r="W11" i="2"/>
  <c r="C12" i="2"/>
  <c r="E12" i="2"/>
  <c r="H12" i="2"/>
  <c r="J12" i="2"/>
  <c r="L12" i="2"/>
  <c r="N12" i="2"/>
  <c r="Q12" i="2"/>
  <c r="S12" i="2"/>
  <c r="U12" i="2"/>
  <c r="W12" i="2"/>
  <c r="C13" i="2"/>
  <c r="E13" i="2"/>
  <c r="H13" i="2"/>
  <c r="J13" i="2"/>
  <c r="L13" i="2"/>
  <c r="N13" i="2"/>
  <c r="Q13" i="2"/>
  <c r="S13" i="2"/>
  <c r="U13" i="2"/>
  <c r="W13" i="2"/>
  <c r="C14" i="2"/>
  <c r="E14" i="2"/>
  <c r="H14" i="2"/>
  <c r="J14" i="2"/>
  <c r="L14" i="2"/>
  <c r="N14" i="2"/>
  <c r="Q14" i="2"/>
  <c r="S14" i="2"/>
  <c r="U14" i="2"/>
  <c r="W14" i="2"/>
  <c r="C15" i="2"/>
  <c r="E15" i="2"/>
  <c r="H15" i="2"/>
  <c r="J15" i="2"/>
  <c r="L15" i="2"/>
  <c r="N15" i="2"/>
  <c r="Q15" i="2"/>
  <c r="S15" i="2"/>
  <c r="U15" i="2"/>
  <c r="W15" i="2"/>
  <c r="C16" i="2"/>
  <c r="E16" i="2"/>
  <c r="H16" i="2"/>
  <c r="J16" i="2"/>
  <c r="L16" i="2"/>
  <c r="N16" i="2"/>
  <c r="Q16" i="2"/>
  <c r="S16" i="2"/>
  <c r="U16" i="2"/>
  <c r="W16" i="2"/>
  <c r="C17" i="2"/>
  <c r="E17" i="2"/>
  <c r="H17" i="2"/>
  <c r="L17" i="2"/>
  <c r="N17" i="2"/>
  <c r="Q17" i="2"/>
  <c r="S17" i="2"/>
  <c r="U17" i="2"/>
  <c r="W17" i="2"/>
  <c r="C18" i="2"/>
  <c r="E18" i="2"/>
  <c r="H18" i="2"/>
  <c r="L18" i="2"/>
  <c r="N18" i="2"/>
  <c r="Q18" i="2"/>
  <c r="S18" i="2"/>
  <c r="U18" i="2"/>
  <c r="W18" i="2"/>
  <c r="C19" i="2"/>
  <c r="E19" i="2"/>
  <c r="H19" i="2"/>
  <c r="J19" i="2"/>
  <c r="L19" i="2"/>
  <c r="N19" i="2"/>
  <c r="Q19" i="2"/>
  <c r="S19" i="2"/>
  <c r="U19" i="2"/>
  <c r="W19" i="2"/>
  <c r="C20" i="2"/>
  <c r="E20" i="2"/>
  <c r="H20" i="2"/>
  <c r="J20" i="2"/>
  <c r="L20" i="2"/>
  <c r="N20" i="2"/>
  <c r="Q20" i="2"/>
  <c r="S20" i="2"/>
  <c r="U20" i="2"/>
  <c r="W20" i="2"/>
  <c r="C21" i="2"/>
  <c r="E21" i="2"/>
  <c r="H21" i="2"/>
  <c r="J21" i="2"/>
  <c r="L21" i="2"/>
  <c r="N21" i="2"/>
  <c r="Q21" i="2"/>
  <c r="S21" i="2"/>
  <c r="U21" i="2"/>
  <c r="W21" i="2"/>
  <c r="C22" i="2"/>
  <c r="E22" i="2"/>
  <c r="H22" i="2"/>
  <c r="J22" i="2"/>
  <c r="L22" i="2"/>
  <c r="N22" i="2"/>
  <c r="Q22" i="2"/>
  <c r="S22" i="2"/>
  <c r="U22" i="2"/>
  <c r="W22" i="2"/>
  <c r="C23" i="2"/>
  <c r="E23" i="2"/>
  <c r="H23" i="2"/>
  <c r="J23" i="2"/>
  <c r="L23" i="2"/>
  <c r="N23" i="2"/>
  <c r="Q23" i="2"/>
  <c r="S23" i="2"/>
  <c r="U23" i="2"/>
  <c r="W23" i="2"/>
  <c r="C24" i="2"/>
  <c r="E24" i="2"/>
  <c r="H24" i="2"/>
  <c r="J24" i="2"/>
  <c r="L24" i="2"/>
  <c r="N24" i="2"/>
  <c r="Q24" i="2"/>
  <c r="S24" i="2"/>
  <c r="U24" i="2"/>
  <c r="W24" i="2"/>
  <c r="C25" i="2"/>
  <c r="E25" i="2"/>
  <c r="H25" i="2"/>
  <c r="J25" i="2"/>
  <c r="L25" i="2"/>
  <c r="N25" i="2"/>
  <c r="Q25" i="2"/>
  <c r="S25" i="2"/>
  <c r="U25" i="2"/>
  <c r="W25" i="2"/>
  <c r="C26" i="2"/>
  <c r="E26" i="2"/>
  <c r="H26" i="2"/>
  <c r="J26" i="2"/>
  <c r="L26" i="2"/>
  <c r="N26" i="2"/>
  <c r="Q26" i="2"/>
  <c r="S26" i="2"/>
  <c r="U26" i="2"/>
  <c r="W26" i="2"/>
  <c r="C27" i="2"/>
  <c r="E27" i="2"/>
  <c r="H27" i="2"/>
  <c r="J27" i="2"/>
  <c r="L27" i="2"/>
  <c r="N27" i="2"/>
  <c r="Q27" i="2"/>
  <c r="S27" i="2"/>
  <c r="U27" i="2"/>
  <c r="W27" i="2"/>
  <c r="C28" i="2"/>
  <c r="E28" i="2"/>
  <c r="H28" i="2"/>
  <c r="J28" i="2"/>
  <c r="L28" i="2"/>
  <c r="N28" i="2"/>
  <c r="Q28" i="2"/>
  <c r="S28" i="2"/>
  <c r="U28" i="2"/>
  <c r="W28" i="2"/>
  <c r="C29" i="2"/>
  <c r="E29" i="2"/>
  <c r="H29" i="2"/>
  <c r="J29" i="2"/>
  <c r="L29" i="2"/>
  <c r="N29" i="2"/>
  <c r="Q29" i="2"/>
  <c r="S29" i="2"/>
  <c r="U29" i="2"/>
  <c r="W29" i="2"/>
  <c r="C30" i="2"/>
  <c r="E30" i="2"/>
  <c r="H30" i="2"/>
  <c r="H32" i="2" s="1"/>
  <c r="J30" i="2"/>
  <c r="L30" i="2"/>
  <c r="N30" i="2"/>
  <c r="Q30" i="2"/>
  <c r="S30" i="2"/>
  <c r="U30" i="2"/>
  <c r="W30" i="2"/>
  <c r="C31" i="2"/>
  <c r="C32" i="2" s="1"/>
  <c r="E31" i="2"/>
  <c r="H31" i="2"/>
  <c r="J31" i="2"/>
  <c r="L31" i="2"/>
  <c r="N31" i="2"/>
  <c r="N32" i="2"/>
  <c r="Q31" i="2"/>
  <c r="S31" i="2"/>
  <c r="S32" i="2" s="1"/>
  <c r="U31" i="2"/>
  <c r="W31" i="2"/>
  <c r="W32" i="2" s="1"/>
  <c r="Z33" i="5"/>
  <c r="X33" i="5"/>
  <c r="S33" i="5"/>
  <c r="P33" i="5"/>
  <c r="N33" i="5"/>
  <c r="K33" i="5"/>
  <c r="F33" i="5"/>
  <c r="D33" i="5"/>
  <c r="AH34" i="6"/>
  <c r="AF34" i="6"/>
  <c r="AD34" i="6"/>
  <c r="J32" i="2"/>
  <c r="AE33" i="5"/>
  <c r="U33" i="5"/>
  <c r="I33" i="5"/>
  <c r="AB34" i="6"/>
  <c r="Q34" i="6"/>
  <c r="L34" i="6"/>
  <c r="J34" i="6"/>
  <c r="H34" i="6"/>
  <c r="U32" i="2"/>
  <c r="Q32" i="2"/>
  <c r="E32" i="2"/>
  <c r="L32" i="2" l="1"/>
</calcChain>
</file>

<file path=xl/sharedStrings.xml><?xml version="1.0" encoding="utf-8"?>
<sst xmlns="http://schemas.openxmlformats.org/spreadsheetml/2006/main" count="306" uniqueCount="48">
  <si>
    <t>Время</t>
  </si>
  <si>
    <t>А</t>
  </si>
  <si>
    <t>кВ</t>
  </si>
  <si>
    <t>Итого</t>
  </si>
  <si>
    <t>коэфф.=</t>
  </si>
  <si>
    <t>расход в кВтч</t>
  </si>
  <si>
    <t>показания счетчика</t>
  </si>
  <si>
    <t>Ток</t>
  </si>
  <si>
    <t>активный</t>
  </si>
  <si>
    <t>реактивный</t>
  </si>
  <si>
    <t>-</t>
  </si>
  <si>
    <t>часы</t>
  </si>
  <si>
    <t>110 кВ</t>
  </si>
  <si>
    <t>I сш</t>
  </si>
  <si>
    <t>II сш</t>
  </si>
  <si>
    <t>10 кВ</t>
  </si>
  <si>
    <t>Исполнитель</t>
  </si>
  <si>
    <t>телефон</t>
  </si>
  <si>
    <t>ТСН-1</t>
  </si>
  <si>
    <t>I, II сш</t>
  </si>
  <si>
    <t>23-22</t>
  </si>
  <si>
    <t>ВЛ-10кВ Курилово</t>
  </si>
  <si>
    <t>ВЛ-10кВ Шатенево</t>
  </si>
  <si>
    <t>ВЛ-10кВ Вахнево-2</t>
  </si>
  <si>
    <t>ВЛ-10кВ Вахнево-1</t>
  </si>
  <si>
    <t>ВЛ-10кВ Нигино</t>
  </si>
  <si>
    <t>ВЛ-10кВ Теребаево</t>
  </si>
  <si>
    <t xml:space="preserve">Ток </t>
  </si>
  <si>
    <t>Показания счетчиков</t>
  </si>
  <si>
    <t>отдача</t>
  </si>
  <si>
    <t>Мощность</t>
  </si>
  <si>
    <t>прием</t>
  </si>
  <si>
    <t>МВт</t>
  </si>
  <si>
    <t>Мвар</t>
  </si>
  <si>
    <t>ВЛ-110 кВ Калинино-Зеленцово</t>
  </si>
  <si>
    <t>ВЛ-110 кВ Калинино-Кич-Городок</t>
  </si>
  <si>
    <t>ВЛ-110 кВ Калинино-Никольск</t>
  </si>
  <si>
    <t>ТСН-2</t>
  </si>
  <si>
    <t>Хохлова Н.В.</t>
  </si>
  <si>
    <t>Ввод Т-1   110 кВ</t>
  </si>
  <si>
    <t>Ввод Т-1   10 кВ</t>
  </si>
  <si>
    <t>Ввод Т-2   110 кВ</t>
  </si>
  <si>
    <t>Ввод Т-2   10 кВ</t>
  </si>
  <si>
    <t>ШСОЭВ-110 кВ</t>
  </si>
  <si>
    <t>Ведомость по напряжениям ПС "Калинино" в режимный день 17.12.2014 по Великоустюгским электрическим сетям</t>
  </si>
  <si>
    <t>Ведомость нагрузок Т-1, Т-2 ПС "Калинино" в режимный день 17.12.2014 по    Великоустюгским электрическим сетям</t>
  </si>
  <si>
    <t>Ведомость нагрузок по ВЛ-110 кВ на ПС 110/10 кВ Калинино в режимный день 17.12.2014 по Великоустюгским электрическим сетям</t>
  </si>
  <si>
    <t>Ведомость нагрузок  по ВЛ-10 кВ на  ПС 110/10 кВ Калинино в режимный день 17.12.2014  по Великоустюгским электрическим сетям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</si>
</sst>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4"/>
      <name val="Arial Cyr"/>
      <family val="2"/>
      <charset val="204"/>
    </font>
    <font>
      <sz val="10"/>
      <color indexed="8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20" fontId="1" fillId="0" borderId="1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0" fontId="1" fillId="0" borderId="8" xfId="0" applyNumberFormat="1" applyFont="1" applyBorder="1" applyAlignment="1">
      <alignment horizontal="center"/>
    </xf>
    <xf numFmtId="0" fontId="1" fillId="0" borderId="0" xfId="0" applyFont="1"/>
    <xf numFmtId="20" fontId="1" fillId="3" borderId="1" xfId="0" applyNumberFormat="1" applyFont="1" applyFill="1" applyBorder="1" applyAlignment="1">
      <alignment horizontal="center"/>
    </xf>
    <xf numFmtId="20" fontId="1" fillId="3" borderId="3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5" fillId="0" borderId="0" xfId="0" applyFont="1"/>
    <xf numFmtId="0" fontId="0" fillId="0" borderId="17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20" fontId="1" fillId="0" borderId="13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2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10" xfId="0" applyFill="1" applyBorder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20" fontId="1" fillId="5" borderId="1" xfId="0" applyNumberFormat="1" applyFont="1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0" fillId="5" borderId="0" xfId="0" applyFill="1"/>
    <xf numFmtId="0" fontId="7" fillId="5" borderId="1" xfId="0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0" borderId="24" xfId="0" applyBorder="1" applyAlignment="1">
      <alignment horizontal="center"/>
    </xf>
    <xf numFmtId="0" fontId="0" fillId="0" borderId="13" xfId="0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NumberForma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20" fontId="1" fillId="6" borderId="3" xfId="0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20" fontId="1" fillId="6" borderId="1" xfId="0" applyNumberFormat="1" applyFont="1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10" fillId="6" borderId="15" xfId="0" applyFont="1" applyFill="1" applyBorder="1" applyAlignment="1">
      <alignment horizontal="center"/>
    </xf>
    <xf numFmtId="0" fontId="10" fillId="6" borderId="25" xfId="0" applyFont="1" applyFill="1" applyBorder="1" applyAlignment="1">
      <alignment horizontal="center"/>
    </xf>
    <xf numFmtId="0" fontId="0" fillId="6" borderId="0" xfId="0" applyFill="1"/>
    <xf numFmtId="0" fontId="11" fillId="0" borderId="13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6" borderId="1" xfId="0" applyNumberFormat="1" applyFont="1" applyFill="1" applyBorder="1" applyAlignment="1">
      <alignment horizontal="center"/>
    </xf>
    <xf numFmtId="0" fontId="11" fillId="3" borderId="1" xfId="0" applyNumberFormat="1" applyFont="1" applyFill="1" applyBorder="1" applyAlignment="1">
      <alignment horizontal="center"/>
    </xf>
    <xf numFmtId="0" fontId="11" fillId="0" borderId="2" xfId="0" applyNumberFormat="1" applyFont="1" applyBorder="1" applyAlignment="1">
      <alignment horizontal="center"/>
    </xf>
    <xf numFmtId="0" fontId="11" fillId="0" borderId="13" xfId="0" applyNumberFormat="1" applyFont="1" applyBorder="1" applyAlignment="1">
      <alignment horizontal="center" vertic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1" fontId="0" fillId="6" borderId="1" xfId="0" applyNumberFormat="1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9" fillId="6" borderId="8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9" fillId="6" borderId="24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9" xfId="0" applyBorder="1"/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4" borderId="20" xfId="0" applyFill="1" applyBorder="1" applyAlignment="1"/>
    <xf numFmtId="0" fontId="0" fillId="4" borderId="9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="90" workbookViewId="0">
      <selection sqref="A1:F1"/>
    </sheetView>
  </sheetViews>
  <sheetFormatPr defaultRowHeight="12.75" x14ac:dyDescent="0.2"/>
  <cols>
    <col min="1" max="1" width="13.28515625" customWidth="1"/>
    <col min="2" max="4" width="10.5703125" customWidth="1"/>
  </cols>
  <sheetData>
    <row r="1" spans="1:6" s="10" customFormat="1" ht="60.75" customHeight="1" x14ac:dyDescent="0.25">
      <c r="A1" s="132" t="s">
        <v>44</v>
      </c>
      <c r="B1" s="132"/>
      <c r="C1" s="132"/>
      <c r="D1" s="132"/>
      <c r="E1" s="132"/>
      <c r="F1" s="132"/>
    </row>
    <row r="2" spans="1:6" ht="15" customHeight="1" thickBot="1" x14ac:dyDescent="0.25"/>
    <row r="3" spans="1:6" ht="13.5" thickBot="1" x14ac:dyDescent="0.25">
      <c r="A3" s="128" t="s">
        <v>0</v>
      </c>
      <c r="B3" s="15" t="s">
        <v>12</v>
      </c>
      <c r="C3" s="130" t="s">
        <v>15</v>
      </c>
      <c r="D3" s="131"/>
    </row>
    <row r="4" spans="1:6" ht="13.5" thickBot="1" x14ac:dyDescent="0.25">
      <c r="A4" s="129"/>
      <c r="B4" s="16" t="s">
        <v>19</v>
      </c>
      <c r="C4" s="17" t="s">
        <v>13</v>
      </c>
      <c r="D4" s="19" t="s">
        <v>14</v>
      </c>
    </row>
    <row r="5" spans="1:6" ht="13.5" thickBot="1" x14ac:dyDescent="0.25">
      <c r="A5" s="8" t="s">
        <v>11</v>
      </c>
      <c r="B5" s="15" t="s">
        <v>2</v>
      </c>
      <c r="C5" s="18" t="s">
        <v>2</v>
      </c>
      <c r="D5" s="15" t="s">
        <v>2</v>
      </c>
    </row>
    <row r="6" spans="1:6" x14ac:dyDescent="0.2">
      <c r="A6" s="9">
        <v>0</v>
      </c>
      <c r="B6" s="20">
        <v>115</v>
      </c>
      <c r="C6" s="20">
        <v>10.8</v>
      </c>
      <c r="D6" s="20">
        <v>10.8</v>
      </c>
    </row>
    <row r="7" spans="1:6" x14ac:dyDescent="0.2">
      <c r="A7" s="3">
        <v>4.1666666666666664E-2</v>
      </c>
      <c r="B7" s="21">
        <v>115</v>
      </c>
      <c r="C7" s="21">
        <v>10.8</v>
      </c>
      <c r="D7" s="21">
        <v>10.8</v>
      </c>
    </row>
    <row r="8" spans="1:6" x14ac:dyDescent="0.2">
      <c r="A8" s="3">
        <v>8.3333333333333301E-2</v>
      </c>
      <c r="B8" s="21">
        <v>116</v>
      </c>
      <c r="C8" s="21">
        <v>10.9</v>
      </c>
      <c r="D8" s="21">
        <v>10.9</v>
      </c>
    </row>
    <row r="9" spans="1:6" x14ac:dyDescent="0.2">
      <c r="A9" s="3">
        <v>0.125</v>
      </c>
      <c r="B9" s="21">
        <v>116</v>
      </c>
      <c r="C9" s="21">
        <v>10.9</v>
      </c>
      <c r="D9" s="21">
        <v>10.9</v>
      </c>
    </row>
    <row r="10" spans="1:6" x14ac:dyDescent="0.2">
      <c r="A10" s="103">
        <v>0.16666666666666699</v>
      </c>
      <c r="B10" s="104">
        <v>116</v>
      </c>
      <c r="C10" s="104">
        <v>11</v>
      </c>
      <c r="D10" s="104">
        <v>11</v>
      </c>
    </row>
    <row r="11" spans="1:6" x14ac:dyDescent="0.2">
      <c r="A11" s="3">
        <v>0.20833333333333301</v>
      </c>
      <c r="B11" s="21">
        <v>114</v>
      </c>
      <c r="C11" s="21">
        <v>10.8</v>
      </c>
      <c r="D11" s="21">
        <v>10.8</v>
      </c>
    </row>
    <row r="12" spans="1:6" x14ac:dyDescent="0.2">
      <c r="A12" s="3">
        <v>0.25</v>
      </c>
      <c r="B12" s="21">
        <v>113</v>
      </c>
      <c r="C12" s="21">
        <v>10.7</v>
      </c>
      <c r="D12" s="21">
        <v>10.7</v>
      </c>
    </row>
    <row r="13" spans="1:6" x14ac:dyDescent="0.2">
      <c r="A13" s="3">
        <v>0.29166666666666702</v>
      </c>
      <c r="B13" s="21">
        <v>111</v>
      </c>
      <c r="C13" s="21">
        <v>10.5</v>
      </c>
      <c r="D13" s="21">
        <v>10.5</v>
      </c>
    </row>
    <row r="14" spans="1:6" x14ac:dyDescent="0.2">
      <c r="A14" s="3">
        <v>0.33333333333333298</v>
      </c>
      <c r="B14" s="21">
        <v>108</v>
      </c>
      <c r="C14" s="21">
        <v>10.199999999999999</v>
      </c>
      <c r="D14" s="21">
        <v>10.199999999999999</v>
      </c>
    </row>
    <row r="15" spans="1:6" x14ac:dyDescent="0.2">
      <c r="A15" s="12">
        <v>0.375</v>
      </c>
      <c r="B15" s="23">
        <v>106</v>
      </c>
      <c r="C15" s="23">
        <v>10.199999999999999</v>
      </c>
      <c r="D15" s="23">
        <v>10</v>
      </c>
    </row>
    <row r="16" spans="1:6" x14ac:dyDescent="0.2">
      <c r="A16" s="103">
        <v>0.41666666666666702</v>
      </c>
      <c r="B16" s="104">
        <v>108</v>
      </c>
      <c r="C16" s="104">
        <v>10.1</v>
      </c>
      <c r="D16" s="104">
        <v>10.199999999999999</v>
      </c>
    </row>
    <row r="17" spans="1:4" x14ac:dyDescent="0.2">
      <c r="A17" s="3">
        <v>0.45833333333333298</v>
      </c>
      <c r="B17" s="21">
        <v>107</v>
      </c>
      <c r="C17" s="21">
        <v>10.1</v>
      </c>
      <c r="D17" s="21">
        <v>10.1</v>
      </c>
    </row>
    <row r="18" spans="1:4" x14ac:dyDescent="0.2">
      <c r="A18" s="3">
        <v>0.5</v>
      </c>
      <c r="B18" s="21">
        <v>110</v>
      </c>
      <c r="C18" s="21">
        <v>10.4</v>
      </c>
      <c r="D18" s="21">
        <v>10.4</v>
      </c>
    </row>
    <row r="19" spans="1:4" x14ac:dyDescent="0.2">
      <c r="A19" s="3">
        <v>0.54166666666666696</v>
      </c>
      <c r="B19" s="21">
        <v>111</v>
      </c>
      <c r="C19" s="21">
        <v>10.5</v>
      </c>
      <c r="D19" s="21">
        <v>10.5</v>
      </c>
    </row>
    <row r="20" spans="1:4" x14ac:dyDescent="0.2">
      <c r="A20" s="3">
        <v>0.58333333333333304</v>
      </c>
      <c r="B20" s="21">
        <v>108</v>
      </c>
      <c r="C20" s="21">
        <v>10.3</v>
      </c>
      <c r="D20" s="21">
        <v>10.199999999999999</v>
      </c>
    </row>
    <row r="21" spans="1:4" x14ac:dyDescent="0.2">
      <c r="A21" s="3">
        <v>0.625</v>
      </c>
      <c r="B21" s="21">
        <v>109</v>
      </c>
      <c r="C21" s="21">
        <v>10.3</v>
      </c>
      <c r="D21" s="21">
        <v>10.3</v>
      </c>
    </row>
    <row r="22" spans="1:4" x14ac:dyDescent="0.2">
      <c r="A22" s="3">
        <v>0.66666666666666696</v>
      </c>
      <c r="B22" s="21">
        <v>109</v>
      </c>
      <c r="C22" s="21">
        <v>10.3</v>
      </c>
      <c r="D22" s="21">
        <v>10.3</v>
      </c>
    </row>
    <row r="23" spans="1:4" x14ac:dyDescent="0.2">
      <c r="A23" s="3">
        <v>0.70833333333333304</v>
      </c>
      <c r="B23" s="21">
        <v>111</v>
      </c>
      <c r="C23" s="21">
        <v>10.5</v>
      </c>
      <c r="D23" s="21">
        <v>10.5</v>
      </c>
    </row>
    <row r="24" spans="1:4" x14ac:dyDescent="0.2">
      <c r="A24" s="12">
        <v>0.75</v>
      </c>
      <c r="B24" s="23">
        <v>112</v>
      </c>
      <c r="C24" s="23">
        <v>10.5</v>
      </c>
      <c r="D24" s="23">
        <v>10.5</v>
      </c>
    </row>
    <row r="25" spans="1:4" x14ac:dyDescent="0.2">
      <c r="A25" s="3">
        <v>0.79166666666666696</v>
      </c>
      <c r="B25" s="21">
        <v>111</v>
      </c>
      <c r="C25" s="21">
        <v>10.5</v>
      </c>
      <c r="D25" s="21">
        <v>10.5</v>
      </c>
    </row>
    <row r="26" spans="1:4" x14ac:dyDescent="0.2">
      <c r="A26" s="3">
        <v>0.83333333333333304</v>
      </c>
      <c r="B26" s="21">
        <v>112</v>
      </c>
      <c r="C26" s="21">
        <v>10.6</v>
      </c>
      <c r="D26" s="21">
        <v>10.6</v>
      </c>
    </row>
    <row r="27" spans="1:4" x14ac:dyDescent="0.2">
      <c r="A27" s="3">
        <v>0.875</v>
      </c>
      <c r="B27" s="21">
        <v>113</v>
      </c>
      <c r="C27" s="21">
        <v>10.6</v>
      </c>
      <c r="D27" s="21">
        <v>10.6</v>
      </c>
    </row>
    <row r="28" spans="1:4" x14ac:dyDescent="0.2">
      <c r="A28" s="103">
        <v>0.91666666666666696</v>
      </c>
      <c r="B28" s="104">
        <v>113</v>
      </c>
      <c r="C28" s="104">
        <v>10.7</v>
      </c>
      <c r="D28" s="104">
        <v>10.7</v>
      </c>
    </row>
    <row r="29" spans="1:4" x14ac:dyDescent="0.2">
      <c r="A29" s="3">
        <v>0.95833333333333304</v>
      </c>
      <c r="B29" s="21">
        <v>114</v>
      </c>
      <c r="C29" s="21">
        <v>10.8</v>
      </c>
      <c r="D29" s="21">
        <v>10.8</v>
      </c>
    </row>
    <row r="30" spans="1:4" ht="13.5" thickBot="1" x14ac:dyDescent="0.25">
      <c r="A30" s="4">
        <v>0.999999999999999</v>
      </c>
      <c r="B30" s="24">
        <v>113</v>
      </c>
      <c r="C30" s="24">
        <v>10.6</v>
      </c>
      <c r="D30" s="24">
        <v>10.6</v>
      </c>
    </row>
    <row r="31" spans="1:4" x14ac:dyDescent="0.2">
      <c r="C31" s="35"/>
    </row>
    <row r="32" spans="1:4" x14ac:dyDescent="0.2">
      <c r="C32" s="36"/>
    </row>
    <row r="33" spans="1:3" x14ac:dyDescent="0.2">
      <c r="C33" s="36"/>
    </row>
    <row r="34" spans="1:3" x14ac:dyDescent="0.2">
      <c r="A34" s="34" t="s">
        <v>16</v>
      </c>
      <c r="B34" t="s">
        <v>38</v>
      </c>
    </row>
    <row r="35" spans="1:3" x14ac:dyDescent="0.2">
      <c r="A35" s="34" t="s">
        <v>17</v>
      </c>
      <c r="B35" t="s">
        <v>20</v>
      </c>
    </row>
  </sheetData>
  <mergeCells count="3">
    <mergeCell ref="A3:A4"/>
    <mergeCell ref="C3:D3"/>
    <mergeCell ref="A1:F1"/>
  </mergeCells>
  <phoneticPr fontId="0" type="noConversion"/>
  <pageMargins left="0.59055118110236227" right="0.19685039370078741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zoomScale="90" workbookViewId="0">
      <selection sqref="A1:U1"/>
    </sheetView>
  </sheetViews>
  <sheetFormatPr defaultRowHeight="12.75" x14ac:dyDescent="0.2"/>
  <cols>
    <col min="1" max="1" width="6.7109375" customWidth="1"/>
    <col min="3" max="3" width="7.28515625" customWidth="1"/>
    <col min="5" max="5" width="7.28515625" customWidth="1"/>
    <col min="6" max="6" width="5.7109375" customWidth="1"/>
    <col min="7" max="7" width="10" bestFit="1" customWidth="1"/>
    <col min="8" max="8" width="7.28515625" customWidth="1"/>
    <col min="10" max="10" width="7.28515625" customWidth="1"/>
    <col min="11" max="11" width="9.28515625" customWidth="1"/>
    <col min="12" max="12" width="7.28515625" customWidth="1"/>
    <col min="14" max="14" width="7.28515625" customWidth="1"/>
    <col min="15" max="15" width="5.7109375" customWidth="1"/>
    <col min="16" max="16" width="9.28515625" customWidth="1"/>
    <col min="17" max="17" width="7.28515625" customWidth="1"/>
    <col min="19" max="19" width="7.28515625" customWidth="1"/>
    <col min="21" max="21" width="7.28515625" customWidth="1"/>
    <col min="22" max="22" width="9.5703125" customWidth="1"/>
    <col min="23" max="23" width="7.5703125" customWidth="1"/>
  </cols>
  <sheetData>
    <row r="1" spans="1:23" ht="39.75" customHeight="1" x14ac:dyDescent="0.2">
      <c r="A1" s="142" t="s">
        <v>45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3" ht="15" customHeight="1" thickBo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3" ht="15" customHeight="1" thickBot="1" x14ac:dyDescent="0.25">
      <c r="A3" s="143" t="s">
        <v>0</v>
      </c>
      <c r="B3" s="137" t="s">
        <v>39</v>
      </c>
      <c r="C3" s="146"/>
      <c r="D3" s="146"/>
      <c r="E3" s="147"/>
      <c r="F3" s="137" t="s">
        <v>40</v>
      </c>
      <c r="G3" s="138"/>
      <c r="H3" s="138"/>
      <c r="I3" s="138"/>
      <c r="J3" s="139"/>
      <c r="K3" s="138" t="s">
        <v>41</v>
      </c>
      <c r="L3" s="138"/>
      <c r="M3" s="138"/>
      <c r="N3" s="139"/>
      <c r="O3" s="137" t="s">
        <v>42</v>
      </c>
      <c r="P3" s="138"/>
      <c r="Q3" s="138"/>
      <c r="R3" s="138"/>
      <c r="S3" s="139"/>
      <c r="T3" s="133" t="s">
        <v>18</v>
      </c>
      <c r="U3" s="134"/>
      <c r="V3" s="133" t="s">
        <v>37</v>
      </c>
      <c r="W3" s="134"/>
    </row>
    <row r="4" spans="1:23" ht="13.5" customHeight="1" thickBot="1" x14ac:dyDescent="0.25">
      <c r="A4" s="144"/>
      <c r="B4" s="135" t="s">
        <v>8</v>
      </c>
      <c r="C4" s="136"/>
      <c r="D4" s="135" t="s">
        <v>9</v>
      </c>
      <c r="E4" s="136"/>
      <c r="F4" s="140" t="s">
        <v>7</v>
      </c>
      <c r="G4" s="135" t="s">
        <v>8</v>
      </c>
      <c r="H4" s="136"/>
      <c r="I4" s="135" t="s">
        <v>9</v>
      </c>
      <c r="J4" s="136"/>
      <c r="K4" s="135" t="s">
        <v>8</v>
      </c>
      <c r="L4" s="136"/>
      <c r="M4" s="135" t="s">
        <v>9</v>
      </c>
      <c r="N4" s="136"/>
      <c r="O4" s="140" t="s">
        <v>7</v>
      </c>
      <c r="P4" s="135" t="s">
        <v>8</v>
      </c>
      <c r="Q4" s="136"/>
      <c r="R4" s="135" t="s">
        <v>9</v>
      </c>
      <c r="S4" s="136"/>
      <c r="T4" s="130" t="s">
        <v>8</v>
      </c>
      <c r="U4" s="131"/>
      <c r="V4" s="130" t="s">
        <v>8</v>
      </c>
      <c r="W4" s="131"/>
    </row>
    <row r="5" spans="1:23" ht="13.5" thickBot="1" x14ac:dyDescent="0.25">
      <c r="A5" s="145"/>
      <c r="B5" s="8" t="s">
        <v>4</v>
      </c>
      <c r="C5" s="7">
        <v>33000</v>
      </c>
      <c r="D5" s="7" t="s">
        <v>4</v>
      </c>
      <c r="E5" s="14">
        <v>33000</v>
      </c>
      <c r="F5" s="141"/>
      <c r="G5" s="8" t="s">
        <v>4</v>
      </c>
      <c r="H5" s="7">
        <v>12000</v>
      </c>
      <c r="I5" s="7" t="s">
        <v>4</v>
      </c>
      <c r="J5" s="14">
        <v>12000</v>
      </c>
      <c r="K5" s="8" t="s">
        <v>4</v>
      </c>
      <c r="L5" s="7">
        <v>33000</v>
      </c>
      <c r="M5" s="7" t="s">
        <v>4</v>
      </c>
      <c r="N5" s="14">
        <v>33000</v>
      </c>
      <c r="O5" s="141"/>
      <c r="P5" s="8" t="s">
        <v>4</v>
      </c>
      <c r="Q5" s="7">
        <v>12000</v>
      </c>
      <c r="R5" s="7" t="s">
        <v>4</v>
      </c>
      <c r="S5" s="14">
        <v>12000</v>
      </c>
      <c r="T5" s="8" t="s">
        <v>4</v>
      </c>
      <c r="U5" s="7">
        <v>60</v>
      </c>
      <c r="V5" s="8" t="s">
        <v>4</v>
      </c>
      <c r="W5" s="7">
        <v>60</v>
      </c>
    </row>
    <row r="6" spans="1:23" ht="26.1" customHeight="1" thickBot="1" x14ac:dyDescent="0.25">
      <c r="A6" s="7" t="s">
        <v>11</v>
      </c>
      <c r="B6" s="26" t="s">
        <v>6</v>
      </c>
      <c r="C6" s="32" t="s">
        <v>5</v>
      </c>
      <c r="D6" s="32" t="s">
        <v>6</v>
      </c>
      <c r="E6" s="27" t="s">
        <v>5</v>
      </c>
      <c r="F6" s="8" t="s">
        <v>1</v>
      </c>
      <c r="G6" s="26" t="s">
        <v>6</v>
      </c>
      <c r="H6" s="32" t="s">
        <v>5</v>
      </c>
      <c r="I6" s="32" t="s">
        <v>6</v>
      </c>
      <c r="J6" s="27" t="s">
        <v>5</v>
      </c>
      <c r="K6" s="26" t="s">
        <v>6</v>
      </c>
      <c r="L6" s="32" t="s">
        <v>5</v>
      </c>
      <c r="M6" s="32" t="s">
        <v>6</v>
      </c>
      <c r="N6" s="27" t="s">
        <v>5</v>
      </c>
      <c r="O6" s="8" t="s">
        <v>1</v>
      </c>
      <c r="P6" s="26" t="s">
        <v>6</v>
      </c>
      <c r="Q6" s="32" t="s">
        <v>5</v>
      </c>
      <c r="R6" s="32" t="s">
        <v>6</v>
      </c>
      <c r="S6" s="27" t="s">
        <v>5</v>
      </c>
      <c r="T6" s="26" t="s">
        <v>6</v>
      </c>
      <c r="U6" s="32" t="s">
        <v>5</v>
      </c>
      <c r="V6" s="26" t="s">
        <v>6</v>
      </c>
      <c r="W6" s="32" t="s">
        <v>5</v>
      </c>
    </row>
    <row r="7" spans="1:23" x14ac:dyDescent="0.2">
      <c r="A7" s="6">
        <v>0</v>
      </c>
      <c r="B7" s="73">
        <v>71.099999999999994</v>
      </c>
      <c r="C7" s="33" t="s">
        <v>10</v>
      </c>
      <c r="D7" s="33">
        <v>65.400000000000006</v>
      </c>
      <c r="E7" s="28" t="s">
        <v>10</v>
      </c>
      <c r="F7" s="112">
        <v>12</v>
      </c>
      <c r="G7" s="73">
        <v>3782.6</v>
      </c>
      <c r="H7" s="33" t="s">
        <v>10</v>
      </c>
      <c r="I7" s="33">
        <v>3496.7</v>
      </c>
      <c r="J7" s="28" t="s">
        <v>10</v>
      </c>
      <c r="K7" s="73">
        <v>68.7</v>
      </c>
      <c r="L7" s="90" t="s">
        <v>10</v>
      </c>
      <c r="M7" s="90">
        <v>58.5</v>
      </c>
      <c r="N7" s="96" t="s">
        <v>10</v>
      </c>
      <c r="O7" s="117">
        <v>10</v>
      </c>
      <c r="P7" s="89">
        <v>6463.9</v>
      </c>
      <c r="Q7" s="90" t="s">
        <v>10</v>
      </c>
      <c r="R7" s="90">
        <v>1600.9</v>
      </c>
      <c r="S7" s="96" t="s">
        <v>10</v>
      </c>
      <c r="T7" s="74">
        <v>2879.2</v>
      </c>
      <c r="U7" s="33" t="s">
        <v>10</v>
      </c>
      <c r="V7" s="100">
        <v>2321.9</v>
      </c>
      <c r="W7" s="90" t="s">
        <v>10</v>
      </c>
    </row>
    <row r="8" spans="1:23" x14ac:dyDescent="0.2">
      <c r="A8" s="1">
        <v>4.1666666666666664E-2</v>
      </c>
      <c r="B8" s="75">
        <v>71.099999999999994</v>
      </c>
      <c r="C8" s="21">
        <f>(B8-B7)*C$5</f>
        <v>0</v>
      </c>
      <c r="D8" s="21">
        <v>65.400000000000006</v>
      </c>
      <c r="E8" s="29">
        <f>(D8-D7)*E$5</f>
        <v>0</v>
      </c>
      <c r="F8" s="113">
        <v>10</v>
      </c>
      <c r="G8" s="75">
        <v>3782.6</v>
      </c>
      <c r="H8" s="21">
        <f>(G8-G7)*H$5</f>
        <v>0</v>
      </c>
      <c r="I8" s="21">
        <v>3496.7</v>
      </c>
      <c r="J8" s="29">
        <f>(I8-I7)*J$5</f>
        <v>0</v>
      </c>
      <c r="K8" s="75">
        <v>68.7</v>
      </c>
      <c r="L8" s="92">
        <f t="shared" ref="L8:L20" si="0">(K8-K7)*L$5</f>
        <v>0</v>
      </c>
      <c r="M8" s="92">
        <v>58.5</v>
      </c>
      <c r="N8" s="97">
        <f>(M8-M7)*N$5</f>
        <v>0</v>
      </c>
      <c r="O8" s="113">
        <v>9</v>
      </c>
      <c r="P8" s="91">
        <v>6463.9</v>
      </c>
      <c r="Q8" s="92">
        <f>(P8-P7)*Q$5</f>
        <v>0</v>
      </c>
      <c r="R8" s="92">
        <v>1600.9</v>
      </c>
      <c r="S8" s="97">
        <f>(R8-R7)*S$5</f>
        <v>0</v>
      </c>
      <c r="T8" s="60">
        <v>2879.4</v>
      </c>
      <c r="U8" s="21">
        <f t="shared" ref="U8:U31" si="1">(T8-T7)*U$5</f>
        <v>12.000000000016371</v>
      </c>
      <c r="V8" s="92">
        <v>2322.1</v>
      </c>
      <c r="W8" s="92">
        <f>(V8-V7)*W$5</f>
        <v>11.999999999989086</v>
      </c>
    </row>
    <row r="9" spans="1:23" x14ac:dyDescent="0.2">
      <c r="A9" s="1">
        <v>8.3333333333333301E-2</v>
      </c>
      <c r="B9" s="75">
        <v>71.099999999999994</v>
      </c>
      <c r="C9" s="21">
        <f t="shared" ref="C9:C31" si="2">(B9-B8)*C$5</f>
        <v>0</v>
      </c>
      <c r="D9" s="21">
        <v>65.5</v>
      </c>
      <c r="E9" s="29">
        <f t="shared" ref="E9:E31" si="3">(D9-D8)*E$5</f>
        <v>3299.9999999998126</v>
      </c>
      <c r="F9" s="113">
        <v>9</v>
      </c>
      <c r="G9" s="75">
        <v>3782.7</v>
      </c>
      <c r="H9" s="21">
        <f t="shared" ref="H9:H31" si="4">(G9-G8)*H$5</f>
        <v>1199.9999999989086</v>
      </c>
      <c r="I9" s="21">
        <v>3496.7</v>
      </c>
      <c r="J9" s="29">
        <f t="shared" ref="J9:J31" si="5">(I9-I8)*J$5</f>
        <v>0</v>
      </c>
      <c r="K9" s="75">
        <v>68.7</v>
      </c>
      <c r="L9" s="92">
        <f t="shared" si="0"/>
        <v>0</v>
      </c>
      <c r="M9" s="92">
        <v>58.5</v>
      </c>
      <c r="N9" s="97">
        <f t="shared" ref="N9:N31" si="6">(M9-M8)*N$5</f>
        <v>0</v>
      </c>
      <c r="O9" s="113">
        <v>10</v>
      </c>
      <c r="P9" s="91">
        <v>6463.9</v>
      </c>
      <c r="Q9" s="92">
        <f t="shared" ref="Q9:Q31" si="7">(P9-P8)*Q$5</f>
        <v>0</v>
      </c>
      <c r="R9" s="92">
        <v>1600.9</v>
      </c>
      <c r="S9" s="97">
        <f t="shared" ref="S9:S31" si="8">(R9-R8)*S$5</f>
        <v>0</v>
      </c>
      <c r="T9" s="60">
        <v>2879.6</v>
      </c>
      <c r="U9" s="21">
        <f t="shared" si="1"/>
        <v>11.999999999989086</v>
      </c>
      <c r="V9" s="92">
        <v>2322.3000000000002</v>
      </c>
      <c r="W9" s="92">
        <f t="shared" ref="W9:W20" si="9">(V9-V8)*W$5</f>
        <v>12.000000000016371</v>
      </c>
    </row>
    <row r="10" spans="1:23" x14ac:dyDescent="0.2">
      <c r="A10" s="1">
        <v>0.125</v>
      </c>
      <c r="B10" s="75">
        <v>71.099999999999994</v>
      </c>
      <c r="C10" s="21">
        <f t="shared" si="2"/>
        <v>0</v>
      </c>
      <c r="D10" s="21">
        <v>65.5</v>
      </c>
      <c r="E10" s="29">
        <f t="shared" si="3"/>
        <v>0</v>
      </c>
      <c r="F10" s="113">
        <v>9</v>
      </c>
      <c r="G10" s="75">
        <v>3782.7</v>
      </c>
      <c r="H10" s="21">
        <f t="shared" si="4"/>
        <v>0</v>
      </c>
      <c r="I10" s="21">
        <v>3496.7</v>
      </c>
      <c r="J10" s="29">
        <f t="shared" si="5"/>
        <v>0</v>
      </c>
      <c r="K10" s="75">
        <v>68.7</v>
      </c>
      <c r="L10" s="92">
        <f t="shared" si="0"/>
        <v>0</v>
      </c>
      <c r="M10" s="92">
        <v>58.5</v>
      </c>
      <c r="N10" s="97">
        <f t="shared" si="6"/>
        <v>0</v>
      </c>
      <c r="O10" s="113">
        <v>13</v>
      </c>
      <c r="P10" s="91">
        <v>6463.9</v>
      </c>
      <c r="Q10" s="92">
        <f t="shared" si="7"/>
        <v>0</v>
      </c>
      <c r="R10" s="92">
        <v>1600.9</v>
      </c>
      <c r="S10" s="97">
        <f t="shared" si="8"/>
        <v>0</v>
      </c>
      <c r="T10" s="60">
        <v>2879.9</v>
      </c>
      <c r="U10" s="21">
        <f t="shared" si="1"/>
        <v>18.000000000010914</v>
      </c>
      <c r="V10" s="92">
        <v>2322.4</v>
      </c>
      <c r="W10" s="92">
        <f t="shared" si="9"/>
        <v>5.999999999994543</v>
      </c>
    </row>
    <row r="11" spans="1:23" s="111" customFormat="1" x14ac:dyDescent="0.2">
      <c r="A11" s="105">
        <v>0.16666666666666699</v>
      </c>
      <c r="B11" s="106">
        <v>71.099999999999994</v>
      </c>
      <c r="C11" s="104">
        <f t="shared" si="2"/>
        <v>0</v>
      </c>
      <c r="D11" s="104">
        <v>65.5</v>
      </c>
      <c r="E11" s="107">
        <f t="shared" si="3"/>
        <v>0</v>
      </c>
      <c r="F11" s="114">
        <v>11</v>
      </c>
      <c r="G11" s="106">
        <v>3782.7</v>
      </c>
      <c r="H11" s="104">
        <f t="shared" si="4"/>
        <v>0</v>
      </c>
      <c r="I11" s="104">
        <v>3496.7</v>
      </c>
      <c r="J11" s="107">
        <f t="shared" si="5"/>
        <v>0</v>
      </c>
      <c r="K11" s="106">
        <v>68.7</v>
      </c>
      <c r="L11" s="108">
        <f t="shared" si="0"/>
        <v>0</v>
      </c>
      <c r="M11" s="108">
        <v>58.5</v>
      </c>
      <c r="N11" s="109">
        <f t="shared" si="6"/>
        <v>0</v>
      </c>
      <c r="O11" s="114">
        <v>13</v>
      </c>
      <c r="P11" s="110">
        <v>6463.9</v>
      </c>
      <c r="Q11" s="108">
        <f t="shared" si="7"/>
        <v>0</v>
      </c>
      <c r="R11" s="108">
        <v>1600.9</v>
      </c>
      <c r="S11" s="109">
        <f t="shared" si="8"/>
        <v>0</v>
      </c>
      <c r="T11" s="104">
        <v>2880.2</v>
      </c>
      <c r="U11" s="104">
        <f t="shared" si="1"/>
        <v>17.999999999983629</v>
      </c>
      <c r="V11" s="108">
        <v>2322.5</v>
      </c>
      <c r="W11" s="108">
        <f t="shared" si="9"/>
        <v>5.999999999994543</v>
      </c>
    </row>
    <row r="12" spans="1:23" x14ac:dyDescent="0.2">
      <c r="A12" s="1">
        <v>0.20833333333333301</v>
      </c>
      <c r="B12" s="75">
        <v>71.099999999999994</v>
      </c>
      <c r="C12" s="21">
        <f t="shared" si="2"/>
        <v>0</v>
      </c>
      <c r="D12" s="21">
        <v>65.5</v>
      </c>
      <c r="E12" s="29">
        <f t="shared" si="3"/>
        <v>0</v>
      </c>
      <c r="F12" s="113">
        <v>9</v>
      </c>
      <c r="G12" s="75">
        <v>3782.7</v>
      </c>
      <c r="H12" s="21">
        <f t="shared" si="4"/>
        <v>0</v>
      </c>
      <c r="I12" s="21">
        <v>3496.8</v>
      </c>
      <c r="J12" s="29">
        <f t="shared" si="5"/>
        <v>1200.0000000043656</v>
      </c>
      <c r="K12" s="75">
        <v>68.7</v>
      </c>
      <c r="L12" s="92">
        <f t="shared" si="0"/>
        <v>0</v>
      </c>
      <c r="M12" s="92">
        <v>58.5</v>
      </c>
      <c r="N12" s="97">
        <f t="shared" si="6"/>
        <v>0</v>
      </c>
      <c r="O12" s="113">
        <v>14</v>
      </c>
      <c r="P12" s="91">
        <v>6464</v>
      </c>
      <c r="Q12" s="92">
        <f t="shared" si="7"/>
        <v>1200.0000000043656</v>
      </c>
      <c r="R12" s="92">
        <v>1600.9</v>
      </c>
      <c r="S12" s="97">
        <f t="shared" si="8"/>
        <v>0</v>
      </c>
      <c r="T12" s="60">
        <v>2880.5</v>
      </c>
      <c r="U12" s="21">
        <f t="shared" si="1"/>
        <v>18.000000000010914</v>
      </c>
      <c r="V12" s="92">
        <v>2322.6999999999998</v>
      </c>
      <c r="W12" s="92">
        <f t="shared" si="9"/>
        <v>11.999999999989086</v>
      </c>
    </row>
    <row r="13" spans="1:23" x14ac:dyDescent="0.2">
      <c r="A13" s="1">
        <v>0.25</v>
      </c>
      <c r="B13" s="75">
        <v>71.099999999999994</v>
      </c>
      <c r="C13" s="21">
        <f t="shared" si="2"/>
        <v>0</v>
      </c>
      <c r="D13" s="21">
        <v>65.5</v>
      </c>
      <c r="E13" s="29">
        <f t="shared" si="3"/>
        <v>0</v>
      </c>
      <c r="F13" s="113">
        <v>12</v>
      </c>
      <c r="G13" s="75">
        <v>3782.7</v>
      </c>
      <c r="H13" s="21">
        <f t="shared" si="4"/>
        <v>0</v>
      </c>
      <c r="I13" s="21">
        <v>3496.8</v>
      </c>
      <c r="J13" s="29">
        <f t="shared" si="5"/>
        <v>0</v>
      </c>
      <c r="K13" s="75">
        <v>68.7</v>
      </c>
      <c r="L13" s="92">
        <f t="shared" si="0"/>
        <v>0</v>
      </c>
      <c r="M13" s="92">
        <v>58.5</v>
      </c>
      <c r="N13" s="97">
        <f t="shared" si="6"/>
        <v>0</v>
      </c>
      <c r="O13" s="113">
        <v>16</v>
      </c>
      <c r="P13" s="91">
        <v>6464</v>
      </c>
      <c r="Q13" s="92">
        <f t="shared" si="7"/>
        <v>0</v>
      </c>
      <c r="R13" s="92">
        <v>1600.9</v>
      </c>
      <c r="S13" s="97">
        <f t="shared" si="8"/>
        <v>0</v>
      </c>
      <c r="T13" s="60">
        <v>2880.7</v>
      </c>
      <c r="U13" s="21">
        <f t="shared" si="1"/>
        <v>11.999999999989086</v>
      </c>
      <c r="V13" s="92">
        <v>2322.9</v>
      </c>
      <c r="W13" s="92">
        <f t="shared" si="9"/>
        <v>12.000000000016371</v>
      </c>
    </row>
    <row r="14" spans="1:23" x14ac:dyDescent="0.2">
      <c r="A14" s="1">
        <v>0.29166666666666702</v>
      </c>
      <c r="B14" s="75">
        <v>71.099999999999994</v>
      </c>
      <c r="C14" s="21">
        <f t="shared" si="2"/>
        <v>0</v>
      </c>
      <c r="D14" s="21">
        <v>65.5</v>
      </c>
      <c r="E14" s="29">
        <f t="shared" si="3"/>
        <v>0</v>
      </c>
      <c r="F14" s="113">
        <v>15</v>
      </c>
      <c r="G14" s="75">
        <v>3782.7</v>
      </c>
      <c r="H14" s="21">
        <f t="shared" si="4"/>
        <v>0</v>
      </c>
      <c r="I14" s="21">
        <v>3496.8</v>
      </c>
      <c r="J14" s="29">
        <f t="shared" si="5"/>
        <v>0</v>
      </c>
      <c r="K14" s="75">
        <v>68.7</v>
      </c>
      <c r="L14" s="92">
        <f t="shared" si="0"/>
        <v>0</v>
      </c>
      <c r="M14" s="92">
        <v>58.5</v>
      </c>
      <c r="N14" s="97">
        <f t="shared" si="6"/>
        <v>0</v>
      </c>
      <c r="O14" s="113">
        <v>14</v>
      </c>
      <c r="P14" s="91">
        <v>6464</v>
      </c>
      <c r="Q14" s="92">
        <f t="shared" si="7"/>
        <v>0</v>
      </c>
      <c r="R14" s="92">
        <v>1601</v>
      </c>
      <c r="S14" s="97">
        <f t="shared" si="8"/>
        <v>1199.9999999989086</v>
      </c>
      <c r="T14" s="60">
        <v>2880.9</v>
      </c>
      <c r="U14" s="21">
        <f t="shared" si="1"/>
        <v>12.000000000016371</v>
      </c>
      <c r="V14" s="92">
        <v>2323.1</v>
      </c>
      <c r="W14" s="92">
        <f t="shared" si="9"/>
        <v>11.999999999989086</v>
      </c>
    </row>
    <row r="15" spans="1:23" x14ac:dyDescent="0.2">
      <c r="A15" s="1">
        <v>0.33333333333333298</v>
      </c>
      <c r="B15" s="75">
        <v>71.2</v>
      </c>
      <c r="C15" s="21">
        <f t="shared" si="2"/>
        <v>3300.0000000002815</v>
      </c>
      <c r="D15" s="21">
        <v>65.5</v>
      </c>
      <c r="E15" s="29">
        <f t="shared" si="3"/>
        <v>0</v>
      </c>
      <c r="F15" s="113">
        <v>17</v>
      </c>
      <c r="G15" s="75">
        <v>3782.7</v>
      </c>
      <c r="H15" s="21">
        <f t="shared" si="4"/>
        <v>0</v>
      </c>
      <c r="I15" s="21">
        <v>3496.8</v>
      </c>
      <c r="J15" s="29">
        <f t="shared" si="5"/>
        <v>0</v>
      </c>
      <c r="K15" s="75">
        <v>68.7</v>
      </c>
      <c r="L15" s="92">
        <f t="shared" si="0"/>
        <v>0</v>
      </c>
      <c r="M15" s="92">
        <v>58.6</v>
      </c>
      <c r="N15" s="97">
        <f t="shared" si="6"/>
        <v>3300.0000000000468</v>
      </c>
      <c r="O15" s="113">
        <v>14</v>
      </c>
      <c r="P15" s="91">
        <v>6464</v>
      </c>
      <c r="Q15" s="92">
        <f t="shared" si="7"/>
        <v>0</v>
      </c>
      <c r="R15" s="92">
        <v>1601</v>
      </c>
      <c r="S15" s="97">
        <f t="shared" si="8"/>
        <v>0</v>
      </c>
      <c r="T15" s="60">
        <v>2881.2</v>
      </c>
      <c r="U15" s="21">
        <f t="shared" si="1"/>
        <v>17.999999999983629</v>
      </c>
      <c r="V15" s="92">
        <v>2323.3000000000002</v>
      </c>
      <c r="W15" s="92">
        <f t="shared" si="9"/>
        <v>12.000000000016371</v>
      </c>
    </row>
    <row r="16" spans="1:23" x14ac:dyDescent="0.2">
      <c r="A16" s="11">
        <v>0.375</v>
      </c>
      <c r="B16" s="75">
        <v>71.2</v>
      </c>
      <c r="C16" s="23">
        <f t="shared" si="2"/>
        <v>0</v>
      </c>
      <c r="D16" s="21">
        <v>65.5</v>
      </c>
      <c r="E16" s="30">
        <f t="shared" si="3"/>
        <v>0</v>
      </c>
      <c r="F16" s="115">
        <v>26</v>
      </c>
      <c r="G16" s="75">
        <v>3782.8</v>
      </c>
      <c r="H16" s="23">
        <f t="shared" si="4"/>
        <v>1200.0000000043656</v>
      </c>
      <c r="I16" s="21">
        <v>3496.8</v>
      </c>
      <c r="J16" s="30">
        <f t="shared" si="5"/>
        <v>0</v>
      </c>
      <c r="K16" s="75">
        <v>68.7</v>
      </c>
      <c r="L16" s="93">
        <f t="shared" si="0"/>
        <v>0</v>
      </c>
      <c r="M16" s="92">
        <v>58.6</v>
      </c>
      <c r="N16" s="98">
        <f t="shared" si="6"/>
        <v>0</v>
      </c>
      <c r="O16" s="115">
        <v>14</v>
      </c>
      <c r="P16" s="91">
        <v>6464</v>
      </c>
      <c r="Q16" s="93">
        <f t="shared" si="7"/>
        <v>0</v>
      </c>
      <c r="R16" s="92">
        <v>1601</v>
      </c>
      <c r="S16" s="98">
        <f t="shared" si="8"/>
        <v>0</v>
      </c>
      <c r="T16" s="23">
        <v>2881.3</v>
      </c>
      <c r="U16" s="23">
        <f t="shared" si="1"/>
        <v>6.0000000000218279</v>
      </c>
      <c r="V16" s="92">
        <v>2323.4</v>
      </c>
      <c r="W16" s="101">
        <f t="shared" si="9"/>
        <v>5.999999999994543</v>
      </c>
    </row>
    <row r="17" spans="1:23" s="111" customFormat="1" x14ac:dyDescent="0.2">
      <c r="A17" s="105">
        <v>0.41666666666666702</v>
      </c>
      <c r="B17" s="106">
        <v>71.2</v>
      </c>
      <c r="C17" s="104">
        <f t="shared" si="2"/>
        <v>0</v>
      </c>
      <c r="D17" s="104">
        <v>65.5</v>
      </c>
      <c r="E17" s="107">
        <f t="shared" si="3"/>
        <v>0</v>
      </c>
      <c r="F17" s="114">
        <v>22</v>
      </c>
      <c r="G17" s="106">
        <v>3782.8</v>
      </c>
      <c r="H17" s="104">
        <f t="shared" si="4"/>
        <v>0</v>
      </c>
      <c r="I17" s="104">
        <v>3496.8</v>
      </c>
      <c r="J17" s="107">
        <f t="shared" si="5"/>
        <v>0</v>
      </c>
      <c r="K17" s="106">
        <v>68.8</v>
      </c>
      <c r="L17" s="108">
        <f t="shared" si="0"/>
        <v>3299.9999999998126</v>
      </c>
      <c r="M17" s="108">
        <v>58.6</v>
      </c>
      <c r="N17" s="109">
        <f t="shared" si="6"/>
        <v>0</v>
      </c>
      <c r="O17" s="114">
        <v>14</v>
      </c>
      <c r="P17" s="110">
        <v>6464.1</v>
      </c>
      <c r="Q17" s="108">
        <f t="shared" si="7"/>
        <v>1200.0000000043656</v>
      </c>
      <c r="R17" s="108">
        <v>1601</v>
      </c>
      <c r="S17" s="109">
        <f t="shared" si="8"/>
        <v>0</v>
      </c>
      <c r="T17" s="104">
        <v>2881.5</v>
      </c>
      <c r="U17" s="104">
        <f t="shared" si="1"/>
        <v>11.999999999989086</v>
      </c>
      <c r="V17" s="108">
        <v>2323.5</v>
      </c>
      <c r="W17" s="108">
        <f t="shared" si="9"/>
        <v>5.999999999994543</v>
      </c>
    </row>
    <row r="18" spans="1:23" x14ac:dyDescent="0.2">
      <c r="A18" s="1">
        <v>0.45833333333333298</v>
      </c>
      <c r="B18" s="75">
        <v>71.2</v>
      </c>
      <c r="C18" s="21">
        <f t="shared" si="2"/>
        <v>0</v>
      </c>
      <c r="D18" s="21">
        <v>65.5</v>
      </c>
      <c r="E18" s="29">
        <f t="shared" si="3"/>
        <v>0</v>
      </c>
      <c r="F18" s="113">
        <v>25</v>
      </c>
      <c r="G18" s="76">
        <v>3782.8</v>
      </c>
      <c r="H18" s="21">
        <f t="shared" si="4"/>
        <v>0</v>
      </c>
      <c r="I18" s="21">
        <v>3496.9</v>
      </c>
      <c r="J18" s="29">
        <f t="shared" si="5"/>
        <v>1199.9999999989086</v>
      </c>
      <c r="K18" s="76">
        <v>68.8</v>
      </c>
      <c r="L18" s="92">
        <f t="shared" si="0"/>
        <v>0</v>
      </c>
      <c r="M18" s="92">
        <v>58.6</v>
      </c>
      <c r="N18" s="97">
        <f t="shared" si="6"/>
        <v>0</v>
      </c>
      <c r="O18" s="113">
        <v>11</v>
      </c>
      <c r="P18" s="91">
        <v>6464.1</v>
      </c>
      <c r="Q18" s="92">
        <f>(P18-P17)*Q$5</f>
        <v>0</v>
      </c>
      <c r="R18" s="92">
        <v>1601</v>
      </c>
      <c r="S18" s="97">
        <f t="shared" si="8"/>
        <v>0</v>
      </c>
      <c r="T18" s="60">
        <v>2881.7</v>
      </c>
      <c r="U18" s="21">
        <f t="shared" si="1"/>
        <v>11.999999999989086</v>
      </c>
      <c r="V18" s="92">
        <v>2323.6</v>
      </c>
      <c r="W18" s="92">
        <f t="shared" si="9"/>
        <v>5.999999999994543</v>
      </c>
    </row>
    <row r="19" spans="1:23" x14ac:dyDescent="0.2">
      <c r="A19" s="1">
        <v>0.5</v>
      </c>
      <c r="B19" s="75">
        <v>71.2</v>
      </c>
      <c r="C19" s="21">
        <f t="shared" si="2"/>
        <v>0</v>
      </c>
      <c r="D19" s="21">
        <v>65.5</v>
      </c>
      <c r="E19" s="29">
        <f t="shared" si="3"/>
        <v>0</v>
      </c>
      <c r="F19" s="113">
        <v>15</v>
      </c>
      <c r="G19" s="76">
        <v>3782.8</v>
      </c>
      <c r="H19" s="21">
        <f t="shared" si="4"/>
        <v>0</v>
      </c>
      <c r="I19" s="21">
        <v>3496.9</v>
      </c>
      <c r="J19" s="29">
        <f t="shared" si="5"/>
        <v>0</v>
      </c>
      <c r="K19" s="76">
        <v>68.8</v>
      </c>
      <c r="L19" s="92">
        <f t="shared" si="0"/>
        <v>0</v>
      </c>
      <c r="M19" s="92">
        <v>58.6</v>
      </c>
      <c r="N19" s="97">
        <f t="shared" si="6"/>
        <v>0</v>
      </c>
      <c r="O19" s="113">
        <v>12</v>
      </c>
      <c r="P19" s="91">
        <v>6464.1</v>
      </c>
      <c r="Q19" s="92">
        <f>(P19-P18)*Q$5</f>
        <v>0</v>
      </c>
      <c r="R19" s="92">
        <v>1601</v>
      </c>
      <c r="S19" s="97">
        <f t="shared" si="8"/>
        <v>0</v>
      </c>
      <c r="T19" s="60">
        <v>2882</v>
      </c>
      <c r="U19" s="21">
        <f t="shared" si="1"/>
        <v>18.000000000010914</v>
      </c>
      <c r="V19" s="92">
        <v>2323.8000000000002</v>
      </c>
      <c r="W19" s="92">
        <f t="shared" si="9"/>
        <v>12.000000000016371</v>
      </c>
    </row>
    <row r="20" spans="1:23" x14ac:dyDescent="0.2">
      <c r="A20" s="1">
        <v>0.54166666666666696</v>
      </c>
      <c r="B20" s="75">
        <v>71.2</v>
      </c>
      <c r="C20" s="21">
        <f t="shared" si="2"/>
        <v>0</v>
      </c>
      <c r="D20" s="21">
        <v>65.5</v>
      </c>
      <c r="E20" s="29">
        <f t="shared" si="3"/>
        <v>0</v>
      </c>
      <c r="F20" s="113">
        <v>12</v>
      </c>
      <c r="G20" s="76">
        <v>3782.9</v>
      </c>
      <c r="H20" s="21">
        <f t="shared" si="4"/>
        <v>1199.9999999989086</v>
      </c>
      <c r="I20" s="21">
        <v>3496.9</v>
      </c>
      <c r="J20" s="29">
        <f t="shared" si="5"/>
        <v>0</v>
      </c>
      <c r="K20" s="76">
        <v>68.8</v>
      </c>
      <c r="L20" s="92">
        <f t="shared" si="0"/>
        <v>0</v>
      </c>
      <c r="M20" s="92">
        <v>58.6</v>
      </c>
      <c r="N20" s="97">
        <f t="shared" si="6"/>
        <v>0</v>
      </c>
      <c r="O20" s="113">
        <v>16</v>
      </c>
      <c r="P20" s="91">
        <v>6464.1</v>
      </c>
      <c r="Q20" s="92">
        <f>(P20-P19)*Q$5</f>
        <v>0</v>
      </c>
      <c r="R20" s="92">
        <v>1601</v>
      </c>
      <c r="S20" s="97">
        <f t="shared" si="8"/>
        <v>0</v>
      </c>
      <c r="T20" s="60">
        <v>2882.1</v>
      </c>
      <c r="U20" s="21">
        <f t="shared" si="1"/>
        <v>5.999999999994543</v>
      </c>
      <c r="V20" s="92">
        <v>2323.9</v>
      </c>
      <c r="W20" s="92">
        <f t="shared" si="9"/>
        <v>5.999999999994543</v>
      </c>
    </row>
    <row r="21" spans="1:23" x14ac:dyDescent="0.2">
      <c r="A21" s="1">
        <v>0.58333333333333304</v>
      </c>
      <c r="B21" s="75">
        <v>71.2</v>
      </c>
      <c r="C21" s="21">
        <f t="shared" si="2"/>
        <v>0</v>
      </c>
      <c r="D21" s="21">
        <v>65.5</v>
      </c>
      <c r="E21" s="29">
        <f t="shared" si="3"/>
        <v>0</v>
      </c>
      <c r="F21" s="113">
        <v>22</v>
      </c>
      <c r="G21" s="76">
        <v>3782.9</v>
      </c>
      <c r="H21" s="21">
        <f t="shared" si="4"/>
        <v>0</v>
      </c>
      <c r="I21" s="21">
        <v>3496.9</v>
      </c>
      <c r="J21" s="29">
        <f t="shared" si="5"/>
        <v>0</v>
      </c>
      <c r="K21" s="76">
        <v>68.8</v>
      </c>
      <c r="L21" s="92">
        <f t="shared" ref="L21:L31" si="10">(K21-K20)*L$5</f>
        <v>0</v>
      </c>
      <c r="M21" s="92">
        <v>58.6</v>
      </c>
      <c r="N21" s="97">
        <f t="shared" si="6"/>
        <v>0</v>
      </c>
      <c r="O21" s="113">
        <v>12</v>
      </c>
      <c r="P21" s="91">
        <v>6464.1</v>
      </c>
      <c r="Q21" s="92">
        <f t="shared" si="7"/>
        <v>0</v>
      </c>
      <c r="R21" s="92">
        <v>1601</v>
      </c>
      <c r="S21" s="97">
        <f t="shared" si="8"/>
        <v>0</v>
      </c>
      <c r="T21" s="60">
        <v>2882.3</v>
      </c>
      <c r="U21" s="21">
        <f t="shared" si="1"/>
        <v>12.000000000016371</v>
      </c>
      <c r="V21" s="92">
        <v>2324</v>
      </c>
      <c r="W21" s="92">
        <f>(V21-V20)*W$5</f>
        <v>5.999999999994543</v>
      </c>
    </row>
    <row r="22" spans="1:23" x14ac:dyDescent="0.2">
      <c r="A22" s="1">
        <v>0.625</v>
      </c>
      <c r="B22" s="75">
        <v>71.2</v>
      </c>
      <c r="C22" s="21">
        <f t="shared" si="2"/>
        <v>0</v>
      </c>
      <c r="D22" s="21">
        <v>65.5</v>
      </c>
      <c r="E22" s="29">
        <f t="shared" si="3"/>
        <v>0</v>
      </c>
      <c r="F22" s="113">
        <v>22</v>
      </c>
      <c r="G22" s="76">
        <v>3782.9</v>
      </c>
      <c r="H22" s="21">
        <f t="shared" si="4"/>
        <v>0</v>
      </c>
      <c r="I22" s="21">
        <v>3496.9</v>
      </c>
      <c r="J22" s="29">
        <f t="shared" si="5"/>
        <v>0</v>
      </c>
      <c r="K22" s="76">
        <v>68.8</v>
      </c>
      <c r="L22" s="92">
        <f t="shared" si="10"/>
        <v>0</v>
      </c>
      <c r="M22" s="92">
        <v>58.6</v>
      </c>
      <c r="N22" s="97">
        <f t="shared" si="6"/>
        <v>0</v>
      </c>
      <c r="O22" s="113">
        <v>12</v>
      </c>
      <c r="P22" s="91">
        <v>6464.2</v>
      </c>
      <c r="Q22" s="92">
        <f t="shared" si="7"/>
        <v>1199.9999999934516</v>
      </c>
      <c r="R22" s="92">
        <v>1601</v>
      </c>
      <c r="S22" s="97">
        <f t="shared" si="8"/>
        <v>0</v>
      </c>
      <c r="T22" s="60">
        <v>2882.5</v>
      </c>
      <c r="U22" s="21">
        <f t="shared" si="1"/>
        <v>11.999999999989086</v>
      </c>
      <c r="V22" s="92">
        <v>2324.1999999999998</v>
      </c>
      <c r="W22" s="92">
        <f t="shared" ref="W22:W31" si="11">(V22-V21)*W$5</f>
        <v>11.999999999989086</v>
      </c>
    </row>
    <row r="23" spans="1:23" x14ac:dyDescent="0.2">
      <c r="A23" s="1">
        <v>0.66666666666666696</v>
      </c>
      <c r="B23" s="75">
        <v>71.2</v>
      </c>
      <c r="C23" s="21">
        <f t="shared" si="2"/>
        <v>0</v>
      </c>
      <c r="D23" s="21">
        <v>65.5</v>
      </c>
      <c r="E23" s="29">
        <f t="shared" si="3"/>
        <v>0</v>
      </c>
      <c r="F23" s="113">
        <v>17</v>
      </c>
      <c r="G23" s="76">
        <v>3782.9</v>
      </c>
      <c r="H23" s="21">
        <f t="shared" si="4"/>
        <v>0</v>
      </c>
      <c r="I23" s="21">
        <v>3496.9</v>
      </c>
      <c r="J23" s="29">
        <f t="shared" si="5"/>
        <v>0</v>
      </c>
      <c r="K23" s="76">
        <v>68.8</v>
      </c>
      <c r="L23" s="92">
        <f t="shared" si="10"/>
        <v>0</v>
      </c>
      <c r="M23" s="92">
        <v>58.6</v>
      </c>
      <c r="N23" s="97">
        <f t="shared" si="6"/>
        <v>0</v>
      </c>
      <c r="O23" s="113">
        <v>17</v>
      </c>
      <c r="P23" s="91">
        <v>6464.2</v>
      </c>
      <c r="Q23" s="92">
        <f t="shared" si="7"/>
        <v>0</v>
      </c>
      <c r="R23" s="92">
        <v>1601</v>
      </c>
      <c r="S23" s="97">
        <f t="shared" si="8"/>
        <v>0</v>
      </c>
      <c r="T23" s="60">
        <v>2882.7</v>
      </c>
      <c r="U23" s="21">
        <f t="shared" si="1"/>
        <v>11.999999999989086</v>
      </c>
      <c r="V23" s="92">
        <v>2324.3000000000002</v>
      </c>
      <c r="W23" s="92">
        <f t="shared" si="11"/>
        <v>6.0000000000218279</v>
      </c>
    </row>
    <row r="24" spans="1:23" x14ac:dyDescent="0.2">
      <c r="A24" s="1">
        <v>0.70833333333333304</v>
      </c>
      <c r="B24" s="75">
        <v>71.2</v>
      </c>
      <c r="C24" s="21">
        <f t="shared" si="2"/>
        <v>0</v>
      </c>
      <c r="D24" s="21">
        <v>65.599999999999994</v>
      </c>
      <c r="E24" s="29">
        <f t="shared" si="3"/>
        <v>3299.9999999998126</v>
      </c>
      <c r="F24" s="113">
        <v>16</v>
      </c>
      <c r="G24" s="76">
        <v>3783</v>
      </c>
      <c r="H24" s="21">
        <f t="shared" si="4"/>
        <v>1199.9999999989086</v>
      </c>
      <c r="I24" s="21">
        <v>3496.9</v>
      </c>
      <c r="J24" s="29">
        <f t="shared" si="5"/>
        <v>0</v>
      </c>
      <c r="K24" s="76">
        <v>68.8</v>
      </c>
      <c r="L24" s="92">
        <f t="shared" si="10"/>
        <v>0</v>
      </c>
      <c r="M24" s="92">
        <v>58.6</v>
      </c>
      <c r="N24" s="97">
        <f t="shared" si="6"/>
        <v>0</v>
      </c>
      <c r="O24" s="113">
        <v>16</v>
      </c>
      <c r="P24" s="91">
        <v>6464.2</v>
      </c>
      <c r="Q24" s="92">
        <f t="shared" si="7"/>
        <v>0</v>
      </c>
      <c r="R24" s="92">
        <v>1601</v>
      </c>
      <c r="S24" s="97">
        <f t="shared" si="8"/>
        <v>0</v>
      </c>
      <c r="T24" s="60">
        <v>2883</v>
      </c>
      <c r="U24" s="21">
        <f t="shared" si="1"/>
        <v>18.000000000010914</v>
      </c>
      <c r="V24" s="92">
        <v>2324.5</v>
      </c>
      <c r="W24" s="92">
        <f t="shared" si="11"/>
        <v>11.999999999989086</v>
      </c>
    </row>
    <row r="25" spans="1:23" x14ac:dyDescent="0.2">
      <c r="A25" s="11">
        <v>0.75</v>
      </c>
      <c r="B25" s="75">
        <v>71.3</v>
      </c>
      <c r="C25" s="23">
        <f t="shared" si="2"/>
        <v>3299.9999999998126</v>
      </c>
      <c r="D25" s="21">
        <v>65.599999999999994</v>
      </c>
      <c r="E25" s="30">
        <f t="shared" si="3"/>
        <v>0</v>
      </c>
      <c r="F25" s="115">
        <v>17</v>
      </c>
      <c r="G25" s="76">
        <v>3783</v>
      </c>
      <c r="H25" s="23">
        <f t="shared" si="4"/>
        <v>0</v>
      </c>
      <c r="I25" s="21">
        <v>3497</v>
      </c>
      <c r="J25" s="30">
        <f t="shared" si="5"/>
        <v>1199.9999999989086</v>
      </c>
      <c r="K25" s="76">
        <v>68.8</v>
      </c>
      <c r="L25" s="93">
        <f t="shared" si="10"/>
        <v>0</v>
      </c>
      <c r="M25" s="92">
        <v>58.6</v>
      </c>
      <c r="N25" s="98">
        <f t="shared" si="6"/>
        <v>0</v>
      </c>
      <c r="O25" s="115">
        <v>17</v>
      </c>
      <c r="P25" s="91">
        <v>6464.2</v>
      </c>
      <c r="Q25" s="93">
        <f t="shared" si="7"/>
        <v>0</v>
      </c>
      <c r="R25" s="92">
        <v>1601</v>
      </c>
      <c r="S25" s="98">
        <f t="shared" si="8"/>
        <v>0</v>
      </c>
      <c r="T25" s="23">
        <v>2883.2</v>
      </c>
      <c r="U25" s="23">
        <f t="shared" si="1"/>
        <v>11.999999999989086</v>
      </c>
      <c r="V25" s="92">
        <v>2324.6999999999998</v>
      </c>
      <c r="W25" s="101">
        <f t="shared" si="11"/>
        <v>11.999999999989086</v>
      </c>
    </row>
    <row r="26" spans="1:23" x14ac:dyDescent="0.2">
      <c r="A26" s="1">
        <v>0.79166666666666696</v>
      </c>
      <c r="B26" s="75">
        <v>71.3</v>
      </c>
      <c r="C26" s="21">
        <f t="shared" si="2"/>
        <v>0</v>
      </c>
      <c r="D26" s="21">
        <v>65.599999999999994</v>
      </c>
      <c r="E26" s="29">
        <f t="shared" si="3"/>
        <v>0</v>
      </c>
      <c r="F26" s="113">
        <v>17</v>
      </c>
      <c r="G26" s="76">
        <v>3783</v>
      </c>
      <c r="H26" s="21">
        <f t="shared" si="4"/>
        <v>0</v>
      </c>
      <c r="I26" s="21">
        <v>3497</v>
      </c>
      <c r="J26" s="29">
        <f t="shared" si="5"/>
        <v>0</v>
      </c>
      <c r="K26" s="76">
        <v>68.8</v>
      </c>
      <c r="L26" s="92">
        <f t="shared" si="10"/>
        <v>0</v>
      </c>
      <c r="M26" s="92">
        <v>58.6</v>
      </c>
      <c r="N26" s="97">
        <f t="shared" si="6"/>
        <v>0</v>
      </c>
      <c r="O26" s="113">
        <v>19</v>
      </c>
      <c r="P26" s="91">
        <v>6464.2</v>
      </c>
      <c r="Q26" s="92">
        <f t="shared" si="7"/>
        <v>0</v>
      </c>
      <c r="R26" s="92">
        <v>1601</v>
      </c>
      <c r="S26" s="97">
        <f t="shared" si="8"/>
        <v>0</v>
      </c>
      <c r="T26" s="60">
        <v>2883.4</v>
      </c>
      <c r="U26" s="21">
        <f t="shared" si="1"/>
        <v>12.000000000016371</v>
      </c>
      <c r="V26" s="92">
        <v>2324.8000000000002</v>
      </c>
      <c r="W26" s="92">
        <f t="shared" si="11"/>
        <v>6.0000000000218279</v>
      </c>
    </row>
    <row r="27" spans="1:23" x14ac:dyDescent="0.2">
      <c r="A27" s="1">
        <v>0.83333333333333304</v>
      </c>
      <c r="B27" s="75">
        <v>71.3</v>
      </c>
      <c r="C27" s="21">
        <f t="shared" si="2"/>
        <v>0</v>
      </c>
      <c r="D27" s="21">
        <v>65.599999999999994</v>
      </c>
      <c r="E27" s="29">
        <f t="shared" si="3"/>
        <v>0</v>
      </c>
      <c r="F27" s="113">
        <v>15</v>
      </c>
      <c r="G27" s="76">
        <v>3783</v>
      </c>
      <c r="H27" s="21">
        <f t="shared" si="4"/>
        <v>0</v>
      </c>
      <c r="I27" s="21">
        <v>3497</v>
      </c>
      <c r="J27" s="29">
        <f t="shared" si="5"/>
        <v>0</v>
      </c>
      <c r="K27" s="76">
        <v>68.8</v>
      </c>
      <c r="L27" s="92">
        <f t="shared" si="10"/>
        <v>0</v>
      </c>
      <c r="M27" s="92">
        <v>58.6</v>
      </c>
      <c r="N27" s="97">
        <f t="shared" si="6"/>
        <v>0</v>
      </c>
      <c r="O27" s="113">
        <v>14</v>
      </c>
      <c r="P27" s="91">
        <v>6464.3</v>
      </c>
      <c r="Q27" s="92">
        <f t="shared" si="7"/>
        <v>1200.0000000043656</v>
      </c>
      <c r="R27" s="92">
        <v>1601.1</v>
      </c>
      <c r="S27" s="97">
        <f t="shared" si="8"/>
        <v>1199.9999999989086</v>
      </c>
      <c r="T27" s="60">
        <v>2883.6</v>
      </c>
      <c r="U27" s="21">
        <f t="shared" si="1"/>
        <v>11.999999999989086</v>
      </c>
      <c r="V27" s="92">
        <v>2325</v>
      </c>
      <c r="W27" s="92">
        <f t="shared" si="11"/>
        <v>11.999999999989086</v>
      </c>
    </row>
    <row r="28" spans="1:23" x14ac:dyDescent="0.2">
      <c r="A28" s="1">
        <v>0.875</v>
      </c>
      <c r="B28" s="75">
        <v>71.3</v>
      </c>
      <c r="C28" s="21">
        <f t="shared" si="2"/>
        <v>0</v>
      </c>
      <c r="D28" s="21">
        <v>65.599999999999994</v>
      </c>
      <c r="E28" s="29">
        <f t="shared" si="3"/>
        <v>0</v>
      </c>
      <c r="F28" s="113">
        <v>14</v>
      </c>
      <c r="G28" s="76">
        <v>3783.1</v>
      </c>
      <c r="H28" s="21">
        <f t="shared" si="4"/>
        <v>1199.9999999989086</v>
      </c>
      <c r="I28" s="21">
        <v>3497</v>
      </c>
      <c r="J28" s="29">
        <f t="shared" si="5"/>
        <v>0</v>
      </c>
      <c r="K28" s="76">
        <v>68.8</v>
      </c>
      <c r="L28" s="92">
        <f t="shared" si="10"/>
        <v>0</v>
      </c>
      <c r="M28" s="92">
        <v>58.6</v>
      </c>
      <c r="N28" s="97">
        <f t="shared" si="6"/>
        <v>0</v>
      </c>
      <c r="O28" s="113">
        <v>14</v>
      </c>
      <c r="P28" s="91">
        <v>6464.3</v>
      </c>
      <c r="Q28" s="92">
        <f t="shared" si="7"/>
        <v>0</v>
      </c>
      <c r="R28" s="92">
        <v>1601.1</v>
      </c>
      <c r="S28" s="97">
        <f t="shared" si="8"/>
        <v>0</v>
      </c>
      <c r="T28" s="60">
        <v>2883.8</v>
      </c>
      <c r="U28" s="21">
        <f t="shared" si="1"/>
        <v>12.000000000016371</v>
      </c>
      <c r="V28" s="92">
        <v>2325.1999999999998</v>
      </c>
      <c r="W28" s="92">
        <f t="shared" si="11"/>
        <v>11.999999999989086</v>
      </c>
    </row>
    <row r="29" spans="1:23" s="111" customFormat="1" x14ac:dyDescent="0.2">
      <c r="A29" s="105">
        <v>0.91666666666666696</v>
      </c>
      <c r="B29" s="106">
        <v>71.3</v>
      </c>
      <c r="C29" s="104">
        <f t="shared" si="2"/>
        <v>0</v>
      </c>
      <c r="D29" s="104">
        <v>65.599999999999994</v>
      </c>
      <c r="E29" s="107">
        <f t="shared" si="3"/>
        <v>0</v>
      </c>
      <c r="F29" s="114">
        <v>10</v>
      </c>
      <c r="G29" s="106">
        <v>3783.1</v>
      </c>
      <c r="H29" s="104">
        <f t="shared" si="4"/>
        <v>0</v>
      </c>
      <c r="I29" s="104">
        <v>3497</v>
      </c>
      <c r="J29" s="107">
        <f t="shared" si="5"/>
        <v>0</v>
      </c>
      <c r="K29" s="106">
        <v>68.900000000000006</v>
      </c>
      <c r="L29" s="108">
        <f t="shared" si="10"/>
        <v>3300.0000000002815</v>
      </c>
      <c r="M29" s="108">
        <v>58.6</v>
      </c>
      <c r="N29" s="109">
        <f t="shared" si="6"/>
        <v>0</v>
      </c>
      <c r="O29" s="114">
        <v>16</v>
      </c>
      <c r="P29" s="110">
        <v>6464.3</v>
      </c>
      <c r="Q29" s="108">
        <f t="shared" si="7"/>
        <v>0</v>
      </c>
      <c r="R29" s="108">
        <v>1601.1</v>
      </c>
      <c r="S29" s="109">
        <f t="shared" si="8"/>
        <v>0</v>
      </c>
      <c r="T29" s="104">
        <v>2884</v>
      </c>
      <c r="U29" s="104">
        <f t="shared" si="1"/>
        <v>11.999999999989086</v>
      </c>
      <c r="V29" s="108">
        <v>2325.4</v>
      </c>
      <c r="W29" s="108">
        <f t="shared" si="11"/>
        <v>12.000000000016371</v>
      </c>
    </row>
    <row r="30" spans="1:23" x14ac:dyDescent="0.2">
      <c r="A30" s="1">
        <v>0.95833333333333304</v>
      </c>
      <c r="B30" s="75">
        <v>71.3</v>
      </c>
      <c r="C30" s="21">
        <f t="shared" si="2"/>
        <v>0</v>
      </c>
      <c r="D30" s="21">
        <v>65.599999999999994</v>
      </c>
      <c r="E30" s="29">
        <f t="shared" si="3"/>
        <v>0</v>
      </c>
      <c r="F30" s="113">
        <v>9</v>
      </c>
      <c r="G30" s="76">
        <v>3783.1</v>
      </c>
      <c r="H30" s="21">
        <f t="shared" si="4"/>
        <v>0</v>
      </c>
      <c r="I30" s="21">
        <v>3497</v>
      </c>
      <c r="J30" s="29">
        <f t="shared" si="5"/>
        <v>0</v>
      </c>
      <c r="K30" s="76">
        <v>68.900000000000006</v>
      </c>
      <c r="L30" s="92">
        <f t="shared" si="10"/>
        <v>0</v>
      </c>
      <c r="M30" s="92">
        <v>58.6</v>
      </c>
      <c r="N30" s="97">
        <f t="shared" si="6"/>
        <v>0</v>
      </c>
      <c r="O30" s="113">
        <v>10</v>
      </c>
      <c r="P30" s="91">
        <v>6464.3</v>
      </c>
      <c r="Q30" s="92">
        <f t="shared" si="7"/>
        <v>0</v>
      </c>
      <c r="R30" s="92">
        <v>1601.1</v>
      </c>
      <c r="S30" s="97">
        <f t="shared" si="8"/>
        <v>0</v>
      </c>
      <c r="T30" s="60">
        <v>2884.3</v>
      </c>
      <c r="U30" s="21">
        <f t="shared" si="1"/>
        <v>18.000000000010914</v>
      </c>
      <c r="V30" s="92">
        <v>2325.5</v>
      </c>
      <c r="W30" s="92">
        <f t="shared" si="11"/>
        <v>5.999999999994543</v>
      </c>
    </row>
    <row r="31" spans="1:23" ht="13.5" thickBot="1" x14ac:dyDescent="0.25">
      <c r="A31" s="2">
        <v>0.999999999999999</v>
      </c>
      <c r="B31" s="77">
        <v>71.3</v>
      </c>
      <c r="C31" s="24">
        <f t="shared" si="2"/>
        <v>0</v>
      </c>
      <c r="D31" s="24">
        <v>65.599999999999994</v>
      </c>
      <c r="E31" s="31">
        <f t="shared" si="3"/>
        <v>0</v>
      </c>
      <c r="F31" s="116">
        <v>10</v>
      </c>
      <c r="G31" s="77">
        <v>3783.1</v>
      </c>
      <c r="H31" s="24">
        <f t="shared" si="4"/>
        <v>0</v>
      </c>
      <c r="I31" s="24">
        <v>3497</v>
      </c>
      <c r="J31" s="31">
        <f t="shared" si="5"/>
        <v>0</v>
      </c>
      <c r="K31" s="77">
        <v>68.900000000000006</v>
      </c>
      <c r="L31" s="95">
        <f t="shared" si="10"/>
        <v>0</v>
      </c>
      <c r="M31" s="95">
        <v>58.6</v>
      </c>
      <c r="N31" s="99">
        <f t="shared" si="6"/>
        <v>0</v>
      </c>
      <c r="O31" s="116">
        <v>10</v>
      </c>
      <c r="P31" s="94">
        <v>6464.3</v>
      </c>
      <c r="Q31" s="95">
        <f t="shared" si="7"/>
        <v>0</v>
      </c>
      <c r="R31" s="95">
        <v>1601.1</v>
      </c>
      <c r="S31" s="99">
        <f t="shared" si="8"/>
        <v>0</v>
      </c>
      <c r="T31" s="61">
        <v>2884.4</v>
      </c>
      <c r="U31" s="24">
        <f t="shared" si="1"/>
        <v>5.999999999994543</v>
      </c>
      <c r="V31" s="102">
        <v>2325.6999999999998</v>
      </c>
      <c r="W31" s="95">
        <f t="shared" si="11"/>
        <v>11.999999999989086</v>
      </c>
    </row>
    <row r="32" spans="1:23" ht="13.5" thickBot="1" x14ac:dyDescent="0.25">
      <c r="A32" s="5" t="s">
        <v>3</v>
      </c>
      <c r="C32" s="5">
        <f>SUM(C8:C31)</f>
        <v>6600.0000000000946</v>
      </c>
      <c r="E32" s="5">
        <f>SUM(E8:E31)</f>
        <v>6599.9999999996253</v>
      </c>
      <c r="F32" s="5"/>
      <c r="H32" s="5">
        <f>SUM(H8:H31)</f>
        <v>6000</v>
      </c>
      <c r="J32" s="5">
        <f>SUM(J8:J31)</f>
        <v>3600.0000000021828</v>
      </c>
      <c r="L32" s="5">
        <f>SUM(L8:L31)</f>
        <v>6600.0000000000946</v>
      </c>
      <c r="N32" s="5">
        <f>SUM(N8:N31)</f>
        <v>3300.0000000000468</v>
      </c>
      <c r="O32" s="5"/>
      <c r="Q32" s="5">
        <f>SUM(Q8:Q31)</f>
        <v>4800.0000000065484</v>
      </c>
      <c r="S32" s="5">
        <f>SUM(S8:S31)</f>
        <v>2399.9999999978172</v>
      </c>
      <c r="T32" s="59"/>
      <c r="U32" s="5">
        <f>SUM(U8:U31)</f>
        <v>312.00000000001637</v>
      </c>
      <c r="W32" s="5">
        <f>SUM(W8:W31)</f>
        <v>227.99999999998363</v>
      </c>
    </row>
    <row r="36" spans="1:6" x14ac:dyDescent="0.2">
      <c r="A36" s="34" t="s">
        <v>16</v>
      </c>
      <c r="B36" t="s">
        <v>38</v>
      </c>
      <c r="F36" s="34"/>
    </row>
    <row r="37" spans="1:6" x14ac:dyDescent="0.2">
      <c r="A37" s="34" t="s">
        <v>17</v>
      </c>
      <c r="B37" t="s">
        <v>20</v>
      </c>
      <c r="F37" s="34"/>
    </row>
  </sheetData>
  <mergeCells count="20">
    <mergeCell ref="A1:U1"/>
    <mergeCell ref="A3:A5"/>
    <mergeCell ref="G4:H4"/>
    <mergeCell ref="I4:J4"/>
    <mergeCell ref="F3:J3"/>
    <mergeCell ref="F4:F5"/>
    <mergeCell ref="B3:E3"/>
    <mergeCell ref="B4:C4"/>
    <mergeCell ref="D4:E4"/>
    <mergeCell ref="K3:N3"/>
    <mergeCell ref="V3:W3"/>
    <mergeCell ref="V4:W4"/>
    <mergeCell ref="P4:Q4"/>
    <mergeCell ref="R4:S4"/>
    <mergeCell ref="K4:L4"/>
    <mergeCell ref="M4:N4"/>
    <mergeCell ref="T4:U4"/>
    <mergeCell ref="T3:U3"/>
    <mergeCell ref="O3:S3"/>
    <mergeCell ref="O4:O5"/>
  </mergeCells>
  <phoneticPr fontId="0" type="noConversion"/>
  <printOptions horizontalCentered="1"/>
  <pageMargins left="0.39370078740157483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0"/>
  <sheetViews>
    <sheetView zoomScale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W1"/>
    </sheetView>
  </sheetViews>
  <sheetFormatPr defaultRowHeight="12.75" x14ac:dyDescent="0.2"/>
  <cols>
    <col min="1" max="1" width="7.7109375" style="43" customWidth="1"/>
    <col min="2" max="2" width="6.42578125" style="43" customWidth="1"/>
    <col min="3" max="3" width="6.7109375" style="43" customWidth="1"/>
    <col min="4" max="4" width="6.5703125" style="43" customWidth="1"/>
    <col min="5" max="5" width="9" style="43" customWidth="1"/>
    <col min="6" max="6" width="8.5703125" style="43" customWidth="1"/>
    <col min="7" max="7" width="9" style="43" customWidth="1"/>
    <col min="8" max="8" width="8.5703125" style="43" customWidth="1"/>
    <col min="9" max="9" width="9" style="43" customWidth="1"/>
    <col min="10" max="10" width="8.5703125" style="43" customWidth="1"/>
    <col min="11" max="11" width="9" style="43" customWidth="1"/>
    <col min="12" max="12" width="8.5703125" style="43" customWidth="1"/>
    <col min="13" max="13" width="6.42578125" style="43" customWidth="1"/>
    <col min="14" max="15" width="6.7109375" style="43" customWidth="1"/>
    <col min="16" max="16" width="9" style="43" customWidth="1"/>
    <col min="17" max="17" width="8.5703125" style="43" customWidth="1"/>
    <col min="18" max="18" width="9" style="43" customWidth="1"/>
    <col min="19" max="19" width="8.5703125" style="43" customWidth="1"/>
    <col min="20" max="20" width="9" style="43" customWidth="1"/>
    <col min="21" max="21" width="8.5703125" style="43" customWidth="1"/>
    <col min="22" max="22" width="9" style="43" customWidth="1"/>
    <col min="23" max="23" width="8.5703125" style="43" customWidth="1"/>
    <col min="24" max="24" width="6.5703125" style="43" customWidth="1"/>
    <col min="25" max="26" width="6.7109375" style="43" customWidth="1"/>
    <col min="27" max="27" width="9" style="43" customWidth="1"/>
    <col min="28" max="28" width="8.5703125" style="43" customWidth="1"/>
    <col min="29" max="29" width="9" style="43" customWidth="1"/>
    <col min="30" max="30" width="8.5703125" style="43" customWidth="1"/>
    <col min="31" max="31" width="9" style="43" customWidth="1"/>
    <col min="32" max="32" width="8.5703125" style="43" customWidth="1"/>
    <col min="33" max="33" width="9" style="43" customWidth="1"/>
    <col min="34" max="34" width="8.5703125" style="43" customWidth="1"/>
    <col min="35" max="35" width="9" style="43" customWidth="1"/>
    <col min="36" max="36" width="8.5703125" style="43" customWidth="1"/>
    <col min="37" max="37" width="9" style="43" customWidth="1"/>
    <col min="38" max="38" width="8.5703125" style="43" customWidth="1"/>
    <col min="39" max="39" width="9" style="43" customWidth="1"/>
    <col min="40" max="40" width="8.5703125" style="43" customWidth="1"/>
    <col min="41" max="41" width="9" style="43" customWidth="1"/>
    <col min="42" max="42" width="8.5703125" style="43" customWidth="1"/>
    <col min="43" max="16384" width="9.140625" style="43"/>
  </cols>
  <sheetData>
    <row r="1" spans="1:42" ht="42.75" customHeight="1" x14ac:dyDescent="0.2">
      <c r="A1" s="160" t="s">
        <v>46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</row>
    <row r="2" spans="1:42" ht="15" customHeight="1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42" s="50" customFormat="1" ht="20.25" customHeight="1" thickBot="1" x14ac:dyDescent="0.25">
      <c r="A3" s="161" t="s">
        <v>34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3"/>
      <c r="M3" s="150" t="s">
        <v>35</v>
      </c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 t="s">
        <v>36</v>
      </c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 t="s">
        <v>43</v>
      </c>
      <c r="AJ3" s="150"/>
      <c r="AK3" s="150"/>
      <c r="AL3" s="150"/>
      <c r="AM3" s="150"/>
      <c r="AN3" s="150"/>
      <c r="AO3" s="150"/>
      <c r="AP3" s="150"/>
    </row>
    <row r="4" spans="1:42" ht="15.95" customHeight="1" thickBot="1" x14ac:dyDescent="0.25">
      <c r="A4" s="155" t="s">
        <v>0</v>
      </c>
      <c r="B4" s="155" t="s">
        <v>27</v>
      </c>
      <c r="C4" s="157" t="s">
        <v>30</v>
      </c>
      <c r="D4" s="158"/>
      <c r="E4" s="152" t="s">
        <v>28</v>
      </c>
      <c r="F4" s="152"/>
      <c r="G4" s="152"/>
      <c r="H4" s="152"/>
      <c r="I4" s="152"/>
      <c r="J4" s="152"/>
      <c r="K4" s="152"/>
      <c r="L4" s="153"/>
      <c r="M4" s="155" t="s">
        <v>27</v>
      </c>
      <c r="N4" s="157" t="s">
        <v>30</v>
      </c>
      <c r="O4" s="158"/>
      <c r="P4" s="152" t="s">
        <v>28</v>
      </c>
      <c r="Q4" s="152"/>
      <c r="R4" s="152"/>
      <c r="S4" s="152"/>
      <c r="T4" s="152"/>
      <c r="U4" s="152"/>
      <c r="V4" s="152"/>
      <c r="W4" s="153"/>
      <c r="X4" s="164" t="s">
        <v>27</v>
      </c>
      <c r="Y4" s="148" t="s">
        <v>30</v>
      </c>
      <c r="Z4" s="149"/>
      <c r="AA4" s="151" t="s">
        <v>28</v>
      </c>
      <c r="AB4" s="151"/>
      <c r="AC4" s="151"/>
      <c r="AD4" s="151"/>
      <c r="AE4" s="151"/>
      <c r="AF4" s="151"/>
      <c r="AG4" s="151"/>
      <c r="AH4" s="134"/>
      <c r="AI4" s="151" t="s">
        <v>28</v>
      </c>
      <c r="AJ4" s="151"/>
      <c r="AK4" s="151"/>
      <c r="AL4" s="151"/>
      <c r="AM4" s="151"/>
      <c r="AN4" s="151"/>
      <c r="AO4" s="151"/>
      <c r="AP4" s="134"/>
    </row>
    <row r="5" spans="1:42" ht="15.95" customHeight="1" thickBot="1" x14ac:dyDescent="0.25">
      <c r="A5" s="155"/>
      <c r="B5" s="155"/>
      <c r="C5" s="157"/>
      <c r="D5" s="158"/>
      <c r="E5" s="133" t="s">
        <v>8</v>
      </c>
      <c r="F5" s="151"/>
      <c r="G5" s="151"/>
      <c r="H5" s="134"/>
      <c r="I5" s="151" t="s">
        <v>9</v>
      </c>
      <c r="J5" s="151"/>
      <c r="K5" s="151"/>
      <c r="L5" s="134"/>
      <c r="M5" s="155"/>
      <c r="N5" s="157"/>
      <c r="O5" s="158"/>
      <c r="P5" s="133" t="s">
        <v>8</v>
      </c>
      <c r="Q5" s="151"/>
      <c r="R5" s="151"/>
      <c r="S5" s="134"/>
      <c r="T5" s="151" t="s">
        <v>9</v>
      </c>
      <c r="U5" s="151"/>
      <c r="V5" s="151"/>
      <c r="W5" s="134"/>
      <c r="X5" s="155"/>
      <c r="Y5" s="157"/>
      <c r="Z5" s="158"/>
      <c r="AA5" s="133" t="s">
        <v>8</v>
      </c>
      <c r="AB5" s="151"/>
      <c r="AC5" s="151"/>
      <c r="AD5" s="134"/>
      <c r="AE5" s="151" t="s">
        <v>9</v>
      </c>
      <c r="AF5" s="151"/>
      <c r="AG5" s="151"/>
      <c r="AH5" s="134"/>
      <c r="AI5" s="133" t="s">
        <v>8</v>
      </c>
      <c r="AJ5" s="151"/>
      <c r="AK5" s="151"/>
      <c r="AL5" s="134"/>
      <c r="AM5" s="151" t="s">
        <v>9</v>
      </c>
      <c r="AN5" s="151"/>
      <c r="AO5" s="151"/>
      <c r="AP5" s="134"/>
    </row>
    <row r="6" spans="1:42" ht="15.95" customHeight="1" thickBot="1" x14ac:dyDescent="0.25">
      <c r="A6" s="155"/>
      <c r="B6" s="155"/>
      <c r="C6" s="157"/>
      <c r="D6" s="158"/>
      <c r="E6" s="148" t="s">
        <v>31</v>
      </c>
      <c r="F6" s="149"/>
      <c r="G6" s="154" t="s">
        <v>29</v>
      </c>
      <c r="H6" s="149"/>
      <c r="I6" s="148" t="s">
        <v>31</v>
      </c>
      <c r="J6" s="149"/>
      <c r="K6" s="148" t="s">
        <v>29</v>
      </c>
      <c r="L6" s="149"/>
      <c r="M6" s="155"/>
      <c r="N6" s="157"/>
      <c r="O6" s="158"/>
      <c r="P6" s="148" t="s">
        <v>31</v>
      </c>
      <c r="Q6" s="149"/>
      <c r="R6" s="154" t="s">
        <v>29</v>
      </c>
      <c r="S6" s="149"/>
      <c r="T6" s="148" t="s">
        <v>31</v>
      </c>
      <c r="U6" s="149"/>
      <c r="V6" s="148" t="s">
        <v>29</v>
      </c>
      <c r="W6" s="149"/>
      <c r="X6" s="155"/>
      <c r="Y6" s="157"/>
      <c r="Z6" s="158"/>
      <c r="AA6" s="148" t="s">
        <v>31</v>
      </c>
      <c r="AB6" s="149"/>
      <c r="AC6" s="154" t="s">
        <v>29</v>
      </c>
      <c r="AD6" s="149"/>
      <c r="AE6" s="148" t="s">
        <v>31</v>
      </c>
      <c r="AF6" s="149"/>
      <c r="AG6" s="148" t="s">
        <v>29</v>
      </c>
      <c r="AH6" s="149"/>
      <c r="AI6" s="148" t="s">
        <v>31</v>
      </c>
      <c r="AJ6" s="149"/>
      <c r="AK6" s="154" t="s">
        <v>29</v>
      </c>
      <c r="AL6" s="149"/>
      <c r="AM6" s="148" t="s">
        <v>31</v>
      </c>
      <c r="AN6" s="149"/>
      <c r="AO6" s="148" t="s">
        <v>29</v>
      </c>
      <c r="AP6" s="149"/>
    </row>
    <row r="7" spans="1:42" ht="14.1" customHeight="1" thickBot="1" x14ac:dyDescent="0.25">
      <c r="A7" s="156"/>
      <c r="B7" s="156"/>
      <c r="C7" s="159"/>
      <c r="D7" s="153"/>
      <c r="E7" s="8" t="s">
        <v>4</v>
      </c>
      <c r="F7" s="7">
        <v>88000</v>
      </c>
      <c r="G7" s="48" t="s">
        <v>4</v>
      </c>
      <c r="H7" s="7">
        <v>88000</v>
      </c>
      <c r="I7" s="8" t="s">
        <v>4</v>
      </c>
      <c r="J7" s="7">
        <v>88000</v>
      </c>
      <c r="K7" s="8" t="s">
        <v>4</v>
      </c>
      <c r="L7" s="7">
        <v>88000</v>
      </c>
      <c r="M7" s="156"/>
      <c r="N7" s="159"/>
      <c r="O7" s="153"/>
      <c r="P7" s="8" t="s">
        <v>4</v>
      </c>
      <c r="Q7" s="7">
        <v>88000</v>
      </c>
      <c r="R7" s="48" t="s">
        <v>4</v>
      </c>
      <c r="S7" s="7">
        <v>88000</v>
      </c>
      <c r="T7" s="8" t="s">
        <v>4</v>
      </c>
      <c r="U7" s="7">
        <v>88000</v>
      </c>
      <c r="V7" s="8" t="s">
        <v>4</v>
      </c>
      <c r="W7" s="7">
        <v>88000</v>
      </c>
      <c r="X7" s="156"/>
      <c r="Y7" s="159"/>
      <c r="Z7" s="153"/>
      <c r="AA7" s="8" t="s">
        <v>4</v>
      </c>
      <c r="AB7" s="7">
        <v>88000</v>
      </c>
      <c r="AC7" s="48" t="s">
        <v>4</v>
      </c>
      <c r="AD7" s="7">
        <v>88000</v>
      </c>
      <c r="AE7" s="8" t="s">
        <v>4</v>
      </c>
      <c r="AF7" s="7">
        <v>88000</v>
      </c>
      <c r="AG7" s="8" t="s">
        <v>4</v>
      </c>
      <c r="AH7" s="7">
        <v>88000</v>
      </c>
      <c r="AI7" s="8" t="s">
        <v>4</v>
      </c>
      <c r="AJ7" s="7">
        <v>88000</v>
      </c>
      <c r="AK7" s="48" t="s">
        <v>4</v>
      </c>
      <c r="AL7" s="7">
        <v>88000</v>
      </c>
      <c r="AM7" s="8" t="s">
        <v>4</v>
      </c>
      <c r="AN7" s="7">
        <v>88000</v>
      </c>
      <c r="AO7" s="8" t="s">
        <v>4</v>
      </c>
      <c r="AP7" s="7">
        <v>88000</v>
      </c>
    </row>
    <row r="8" spans="1:42" ht="26.1" customHeight="1" thickBot="1" x14ac:dyDescent="0.25">
      <c r="A8" s="7" t="s">
        <v>11</v>
      </c>
      <c r="B8" s="7" t="s">
        <v>1</v>
      </c>
      <c r="C8" s="8" t="s">
        <v>32</v>
      </c>
      <c r="D8" s="7" t="s">
        <v>33</v>
      </c>
      <c r="E8" s="37" t="s">
        <v>6</v>
      </c>
      <c r="F8" s="38" t="s">
        <v>5</v>
      </c>
      <c r="G8" s="51" t="s">
        <v>6</v>
      </c>
      <c r="H8" s="38" t="s">
        <v>5</v>
      </c>
      <c r="I8" s="37" t="s">
        <v>6</v>
      </c>
      <c r="J8" s="38" t="s">
        <v>5</v>
      </c>
      <c r="K8" s="37" t="s">
        <v>6</v>
      </c>
      <c r="L8" s="38" t="s">
        <v>5</v>
      </c>
      <c r="M8" s="7" t="s">
        <v>1</v>
      </c>
      <c r="N8" s="8" t="s">
        <v>32</v>
      </c>
      <c r="O8" s="7" t="s">
        <v>33</v>
      </c>
      <c r="P8" s="37" t="s">
        <v>6</v>
      </c>
      <c r="Q8" s="38" t="s">
        <v>5</v>
      </c>
      <c r="R8" s="51" t="s">
        <v>6</v>
      </c>
      <c r="S8" s="38" t="s">
        <v>5</v>
      </c>
      <c r="T8" s="37" t="s">
        <v>6</v>
      </c>
      <c r="U8" s="38" t="s">
        <v>5</v>
      </c>
      <c r="V8" s="37" t="s">
        <v>6</v>
      </c>
      <c r="W8" s="38" t="s">
        <v>5</v>
      </c>
      <c r="X8" s="7" t="s">
        <v>1</v>
      </c>
      <c r="Y8" s="8" t="s">
        <v>32</v>
      </c>
      <c r="Z8" s="7" t="s">
        <v>33</v>
      </c>
      <c r="AA8" s="37" t="s">
        <v>6</v>
      </c>
      <c r="AB8" s="38" t="s">
        <v>5</v>
      </c>
      <c r="AC8" s="51" t="s">
        <v>6</v>
      </c>
      <c r="AD8" s="38" t="s">
        <v>5</v>
      </c>
      <c r="AE8" s="37" t="s">
        <v>6</v>
      </c>
      <c r="AF8" s="38" t="s">
        <v>5</v>
      </c>
      <c r="AG8" s="37" t="s">
        <v>6</v>
      </c>
      <c r="AH8" s="38" t="s">
        <v>5</v>
      </c>
      <c r="AI8" s="37" t="s">
        <v>6</v>
      </c>
      <c r="AJ8" s="38" t="s">
        <v>5</v>
      </c>
      <c r="AK8" s="51" t="s">
        <v>6</v>
      </c>
      <c r="AL8" s="38" t="s">
        <v>5</v>
      </c>
      <c r="AM8" s="37" t="s">
        <v>6</v>
      </c>
      <c r="AN8" s="38" t="s">
        <v>5</v>
      </c>
      <c r="AO8" s="37" t="s">
        <v>6</v>
      </c>
      <c r="AP8" s="38" t="s">
        <v>5</v>
      </c>
    </row>
    <row r="9" spans="1:42" ht="14.1" customHeight="1" x14ac:dyDescent="0.2">
      <c r="A9" s="39">
        <v>0</v>
      </c>
      <c r="B9" s="52">
        <v>60</v>
      </c>
      <c r="C9" s="41">
        <v>9</v>
      </c>
      <c r="D9" s="42">
        <v>-9</v>
      </c>
      <c r="E9" s="41">
        <v>412.2</v>
      </c>
      <c r="F9" s="42" t="s">
        <v>10</v>
      </c>
      <c r="G9" s="41">
        <v>224.2</v>
      </c>
      <c r="H9" s="42" t="s">
        <v>10</v>
      </c>
      <c r="I9" s="41">
        <v>530.20000000000005</v>
      </c>
      <c r="J9" s="42" t="s">
        <v>10</v>
      </c>
      <c r="K9" s="41">
        <v>54.1</v>
      </c>
      <c r="L9" s="42" t="s">
        <v>10</v>
      </c>
      <c r="M9" s="53">
        <v>72</v>
      </c>
      <c r="N9" s="41">
        <v>-13</v>
      </c>
      <c r="O9" s="42">
        <v>7</v>
      </c>
      <c r="P9" s="41">
        <v>1935.9</v>
      </c>
      <c r="Q9" s="42" t="s">
        <v>10</v>
      </c>
      <c r="R9" s="41">
        <v>2646.4</v>
      </c>
      <c r="S9" s="42" t="s">
        <v>10</v>
      </c>
      <c r="T9" s="41">
        <v>1999.7</v>
      </c>
      <c r="U9" s="42" t="s">
        <v>10</v>
      </c>
      <c r="V9" s="41">
        <v>1159.7</v>
      </c>
      <c r="W9" s="42" t="s">
        <v>10</v>
      </c>
      <c r="X9" s="53">
        <v>14</v>
      </c>
      <c r="Y9" s="53">
        <v>4</v>
      </c>
      <c r="Z9" s="42">
        <v>4</v>
      </c>
      <c r="AA9" s="41">
        <v>1862.2</v>
      </c>
      <c r="AB9" s="42" t="s">
        <v>10</v>
      </c>
      <c r="AC9" s="73">
        <v>1604.2</v>
      </c>
      <c r="AD9" s="42" t="s">
        <v>10</v>
      </c>
      <c r="AE9" s="78">
        <v>744</v>
      </c>
      <c r="AF9" s="42" t="s">
        <v>10</v>
      </c>
      <c r="AG9" s="41">
        <v>1778.5</v>
      </c>
      <c r="AH9" s="20" t="s">
        <v>10</v>
      </c>
      <c r="AI9" s="78">
        <v>1959.5</v>
      </c>
      <c r="AJ9" s="63" t="s">
        <v>10</v>
      </c>
      <c r="AK9" s="79">
        <v>2742.9</v>
      </c>
      <c r="AL9" s="63" t="s">
        <v>10</v>
      </c>
      <c r="AM9" s="78">
        <v>1943</v>
      </c>
      <c r="AN9" s="63" t="s">
        <v>10</v>
      </c>
      <c r="AO9" s="78">
        <v>1254.7</v>
      </c>
      <c r="AP9" s="64" t="s">
        <v>10</v>
      </c>
    </row>
    <row r="10" spans="1:42" ht="14.1" customHeight="1" x14ac:dyDescent="0.2">
      <c r="A10" s="1">
        <v>4.1666666666666664E-2</v>
      </c>
      <c r="B10" s="21">
        <v>60</v>
      </c>
      <c r="C10" s="22">
        <v>9</v>
      </c>
      <c r="D10" s="21">
        <v>-8</v>
      </c>
      <c r="E10" s="41">
        <v>412.2</v>
      </c>
      <c r="F10" s="21">
        <f t="shared" ref="F10:F33" si="0">(E10-E9)*$F$7</f>
        <v>0</v>
      </c>
      <c r="G10" s="22">
        <v>224.3</v>
      </c>
      <c r="H10" s="21">
        <f>(G10-G9)*$H$7</f>
        <v>8800.0000000020009</v>
      </c>
      <c r="I10" s="41">
        <v>530.29999999999995</v>
      </c>
      <c r="J10" s="21">
        <f t="shared" ref="J10:J33" si="1">(I10-I9)*$J$7</f>
        <v>8799.9999999919964</v>
      </c>
      <c r="K10" s="41">
        <v>54.1</v>
      </c>
      <c r="L10" s="21">
        <f t="shared" ref="L10:L33" si="2">(K10-K9)*$L$7</f>
        <v>0</v>
      </c>
      <c r="M10" s="54">
        <v>71</v>
      </c>
      <c r="N10" s="22">
        <v>-13</v>
      </c>
      <c r="O10" s="21">
        <v>10</v>
      </c>
      <c r="P10" s="41">
        <v>1936.1</v>
      </c>
      <c r="Q10" s="21">
        <f t="shared" ref="Q10:Q33" si="3">(P10-P9)*$Q$7</f>
        <v>17599.999999983993</v>
      </c>
      <c r="R10" s="41">
        <v>2646.4</v>
      </c>
      <c r="S10" s="21">
        <f t="shared" ref="S10:S33" si="4">(R10-R9)*$S$7</f>
        <v>0</v>
      </c>
      <c r="T10" s="22">
        <v>1999.7</v>
      </c>
      <c r="U10" s="21">
        <f t="shared" ref="U10:U33" si="5">(T10-T9)*$U$7</f>
        <v>0</v>
      </c>
      <c r="V10" s="41">
        <v>1159.7</v>
      </c>
      <c r="W10" s="21">
        <f t="shared" ref="W10:W33" si="6">(V10-V9)*$W$7</f>
        <v>0</v>
      </c>
      <c r="X10" s="54">
        <v>14</v>
      </c>
      <c r="Y10" s="54">
        <v>3</v>
      </c>
      <c r="Z10" s="21">
        <v>4</v>
      </c>
      <c r="AA10" s="22">
        <v>1862.2</v>
      </c>
      <c r="AB10" s="21">
        <f t="shared" ref="AB10:AB33" si="7">(AA10-AA9)*$AJ$7</f>
        <v>0</v>
      </c>
      <c r="AC10" s="73">
        <v>1604.2</v>
      </c>
      <c r="AD10" s="21">
        <f t="shared" ref="AD10:AD33" si="8">(AC10-AC9)*$AL$7</f>
        <v>0</v>
      </c>
      <c r="AE10" s="78">
        <v>744</v>
      </c>
      <c r="AF10" s="21">
        <f t="shared" ref="AF10:AF33" si="9">(AE10-AE9)*$AN$7</f>
        <v>0</v>
      </c>
      <c r="AG10" s="22">
        <v>1778.5</v>
      </c>
      <c r="AH10" s="21">
        <f t="shared" ref="AH10:AH33" si="10">(AG10-AG9)*$AP$7</f>
        <v>0</v>
      </c>
      <c r="AI10" s="78">
        <v>1959.7</v>
      </c>
      <c r="AJ10" s="62">
        <f t="shared" ref="AJ10:AJ33" si="11">(AI10-AI9)*$AJ$7</f>
        <v>17600.000000004002</v>
      </c>
      <c r="AK10" s="79">
        <v>2742.9</v>
      </c>
      <c r="AL10" s="62">
        <f t="shared" ref="AL10:AL33" si="12">(AK10-AK9)*$AL$7</f>
        <v>0</v>
      </c>
      <c r="AM10" s="78">
        <v>1943</v>
      </c>
      <c r="AN10" s="62">
        <f t="shared" ref="AN10:AN33" si="13">(AM10-AM9)*$AN$7</f>
        <v>0</v>
      </c>
      <c r="AO10" s="80">
        <v>1254.8</v>
      </c>
      <c r="AP10" s="62">
        <f t="shared" ref="AP10:AP33" si="14">(AO10-AO9)*$AP$7</f>
        <v>8799.9999999919964</v>
      </c>
    </row>
    <row r="11" spans="1:42" ht="14.1" customHeight="1" x14ac:dyDescent="0.2">
      <c r="A11" s="1">
        <v>8.3333333333333301E-2</v>
      </c>
      <c r="B11" s="21">
        <v>62</v>
      </c>
      <c r="C11" s="22">
        <v>8</v>
      </c>
      <c r="D11" s="21">
        <v>-8</v>
      </c>
      <c r="E11" s="41">
        <v>412.2</v>
      </c>
      <c r="F11" s="21">
        <f t="shared" si="0"/>
        <v>0</v>
      </c>
      <c r="G11" s="22">
        <v>224.4</v>
      </c>
      <c r="H11" s="21">
        <f t="shared" ref="H11:H33" si="15">(G11-G10)*$H$7</f>
        <v>8799.9999999994998</v>
      </c>
      <c r="I11" s="41">
        <v>530.4</v>
      </c>
      <c r="J11" s="21">
        <f t="shared" si="1"/>
        <v>8800.0000000020009</v>
      </c>
      <c r="K11" s="41">
        <v>54.1</v>
      </c>
      <c r="L11" s="21">
        <f t="shared" si="2"/>
        <v>0</v>
      </c>
      <c r="M11" s="54">
        <v>73</v>
      </c>
      <c r="N11" s="22">
        <v>-13</v>
      </c>
      <c r="O11" s="21">
        <v>14</v>
      </c>
      <c r="P11" s="41">
        <v>1936.2</v>
      </c>
      <c r="Q11" s="21">
        <f t="shared" si="3"/>
        <v>8800.0000000120053</v>
      </c>
      <c r="R11" s="41">
        <v>2646.4</v>
      </c>
      <c r="S11" s="21">
        <f t="shared" si="4"/>
        <v>0</v>
      </c>
      <c r="T11" s="22">
        <v>1999.7</v>
      </c>
      <c r="U11" s="21">
        <f t="shared" si="5"/>
        <v>0</v>
      </c>
      <c r="V11" s="41">
        <v>1159.8</v>
      </c>
      <c r="W11" s="21">
        <f t="shared" si="6"/>
        <v>8799.9999999919964</v>
      </c>
      <c r="X11" s="54">
        <v>15</v>
      </c>
      <c r="Y11" s="54">
        <v>3</v>
      </c>
      <c r="Z11" s="21">
        <v>3</v>
      </c>
      <c r="AA11" s="22">
        <v>1862.2</v>
      </c>
      <c r="AB11" s="21">
        <f t="shared" si="7"/>
        <v>0</v>
      </c>
      <c r="AC11" s="73">
        <v>1604.3</v>
      </c>
      <c r="AD11" s="21">
        <f t="shared" si="8"/>
        <v>8799.9999999919964</v>
      </c>
      <c r="AE11" s="78">
        <v>744</v>
      </c>
      <c r="AF11" s="21">
        <f t="shared" si="9"/>
        <v>0</v>
      </c>
      <c r="AG11" s="22">
        <v>1778.5</v>
      </c>
      <c r="AH11" s="21">
        <f t="shared" si="10"/>
        <v>0</v>
      </c>
      <c r="AI11" s="78">
        <v>1959.8</v>
      </c>
      <c r="AJ11" s="62">
        <f t="shared" si="11"/>
        <v>8799.9999999919964</v>
      </c>
      <c r="AK11" s="79">
        <v>2742.9</v>
      </c>
      <c r="AL11" s="62">
        <f t="shared" si="12"/>
        <v>0</v>
      </c>
      <c r="AM11" s="78">
        <v>1943</v>
      </c>
      <c r="AN11" s="62">
        <f t="shared" si="13"/>
        <v>0</v>
      </c>
      <c r="AO11" s="80">
        <v>1254.9000000000001</v>
      </c>
      <c r="AP11" s="62">
        <f t="shared" si="14"/>
        <v>8800.0000000120053</v>
      </c>
    </row>
    <row r="12" spans="1:42" ht="14.1" customHeight="1" x14ac:dyDescent="0.2">
      <c r="A12" s="1">
        <v>0.125</v>
      </c>
      <c r="B12" s="21">
        <v>62</v>
      </c>
      <c r="C12" s="22">
        <v>8</v>
      </c>
      <c r="D12" s="21">
        <v>-8</v>
      </c>
      <c r="E12" s="41">
        <v>412.2</v>
      </c>
      <c r="F12" s="21">
        <f t="shared" si="0"/>
        <v>0</v>
      </c>
      <c r="G12" s="22">
        <v>224.5</v>
      </c>
      <c r="H12" s="21">
        <f t="shared" si="15"/>
        <v>8799.9999999994998</v>
      </c>
      <c r="I12" s="41">
        <v>530.5</v>
      </c>
      <c r="J12" s="21">
        <f t="shared" si="1"/>
        <v>8800.0000000020009</v>
      </c>
      <c r="K12" s="41">
        <v>54.1</v>
      </c>
      <c r="L12" s="21">
        <f t="shared" si="2"/>
        <v>0</v>
      </c>
      <c r="M12" s="54">
        <v>72</v>
      </c>
      <c r="N12" s="22">
        <v>-13</v>
      </c>
      <c r="O12" s="21">
        <v>15</v>
      </c>
      <c r="P12" s="41">
        <v>1936.4</v>
      </c>
      <c r="Q12" s="21">
        <f t="shared" si="3"/>
        <v>17600.000000004002</v>
      </c>
      <c r="R12" s="41">
        <v>2646.4</v>
      </c>
      <c r="S12" s="21">
        <f t="shared" si="4"/>
        <v>0</v>
      </c>
      <c r="T12" s="22">
        <v>1999.7</v>
      </c>
      <c r="U12" s="21">
        <f t="shared" si="5"/>
        <v>0</v>
      </c>
      <c r="V12" s="41">
        <v>1159.9000000000001</v>
      </c>
      <c r="W12" s="21">
        <f t="shared" si="6"/>
        <v>8800.0000000120053</v>
      </c>
      <c r="X12" s="54">
        <v>15</v>
      </c>
      <c r="Y12" s="54">
        <v>3</v>
      </c>
      <c r="Z12" s="21">
        <v>3</v>
      </c>
      <c r="AA12" s="22">
        <v>1862.2</v>
      </c>
      <c r="AB12" s="21">
        <f t="shared" si="7"/>
        <v>0</v>
      </c>
      <c r="AC12" s="73">
        <v>1604.3</v>
      </c>
      <c r="AD12" s="21">
        <f t="shared" si="8"/>
        <v>0</v>
      </c>
      <c r="AE12" s="78">
        <v>744</v>
      </c>
      <c r="AF12" s="21">
        <f t="shared" si="9"/>
        <v>0</v>
      </c>
      <c r="AG12" s="22">
        <v>1778.5</v>
      </c>
      <c r="AH12" s="21">
        <f t="shared" si="10"/>
        <v>0</v>
      </c>
      <c r="AI12" s="78">
        <v>1959.9</v>
      </c>
      <c r="AJ12" s="62">
        <f t="shared" si="11"/>
        <v>8800.0000000120053</v>
      </c>
      <c r="AK12" s="79">
        <v>2742.9</v>
      </c>
      <c r="AL12" s="62">
        <f t="shared" si="12"/>
        <v>0</v>
      </c>
      <c r="AM12" s="78">
        <v>1943</v>
      </c>
      <c r="AN12" s="62">
        <f t="shared" si="13"/>
        <v>0</v>
      </c>
      <c r="AO12" s="80">
        <v>1255</v>
      </c>
      <c r="AP12" s="62">
        <f t="shared" si="14"/>
        <v>8799.9999999919964</v>
      </c>
    </row>
    <row r="13" spans="1:42" s="126" customFormat="1" ht="14.1" customHeight="1" x14ac:dyDescent="0.2">
      <c r="A13" s="105">
        <v>0.16666666666666699</v>
      </c>
      <c r="B13" s="104">
        <v>64</v>
      </c>
      <c r="C13" s="118">
        <v>7</v>
      </c>
      <c r="D13" s="104">
        <v>-8</v>
      </c>
      <c r="E13" s="119">
        <v>412.2</v>
      </c>
      <c r="F13" s="104">
        <f t="shared" si="0"/>
        <v>0</v>
      </c>
      <c r="G13" s="118">
        <v>224.6</v>
      </c>
      <c r="H13" s="104">
        <f t="shared" si="15"/>
        <v>8799.9999999994998</v>
      </c>
      <c r="I13" s="119">
        <v>530.6</v>
      </c>
      <c r="J13" s="104">
        <f t="shared" si="1"/>
        <v>8800.0000000020009</v>
      </c>
      <c r="K13" s="119">
        <v>54.1</v>
      </c>
      <c r="L13" s="104">
        <f t="shared" si="2"/>
        <v>0</v>
      </c>
      <c r="M13" s="120">
        <v>75</v>
      </c>
      <c r="N13" s="118">
        <v>-12</v>
      </c>
      <c r="O13" s="104">
        <v>15</v>
      </c>
      <c r="P13" s="119">
        <v>1936.5</v>
      </c>
      <c r="Q13" s="104">
        <f t="shared" si="3"/>
        <v>8799.9999999919964</v>
      </c>
      <c r="R13" s="119">
        <v>2646.4</v>
      </c>
      <c r="S13" s="104">
        <f t="shared" si="4"/>
        <v>0</v>
      </c>
      <c r="T13" s="118">
        <v>1999.7</v>
      </c>
      <c r="U13" s="104">
        <f t="shared" si="5"/>
        <v>0</v>
      </c>
      <c r="V13" s="119">
        <v>1159.9000000000001</v>
      </c>
      <c r="W13" s="104">
        <f t="shared" si="6"/>
        <v>0</v>
      </c>
      <c r="X13" s="120">
        <v>15</v>
      </c>
      <c r="Y13" s="120">
        <v>4</v>
      </c>
      <c r="Z13" s="104">
        <v>4</v>
      </c>
      <c r="AA13" s="118">
        <v>1862.2</v>
      </c>
      <c r="AB13" s="104">
        <f t="shared" si="7"/>
        <v>0</v>
      </c>
      <c r="AC13" s="121">
        <v>1604.4</v>
      </c>
      <c r="AD13" s="104">
        <f t="shared" si="8"/>
        <v>8800.0000000120053</v>
      </c>
      <c r="AE13" s="122">
        <v>744</v>
      </c>
      <c r="AF13" s="104">
        <f t="shared" si="9"/>
        <v>0</v>
      </c>
      <c r="AG13" s="118">
        <v>1778.5</v>
      </c>
      <c r="AH13" s="104">
        <f t="shared" si="10"/>
        <v>0</v>
      </c>
      <c r="AI13" s="122">
        <v>1960.1</v>
      </c>
      <c r="AJ13" s="123">
        <f t="shared" si="11"/>
        <v>17599.999999983993</v>
      </c>
      <c r="AK13" s="124">
        <v>2742.9</v>
      </c>
      <c r="AL13" s="123">
        <f t="shared" si="12"/>
        <v>0</v>
      </c>
      <c r="AM13" s="122">
        <v>1943</v>
      </c>
      <c r="AN13" s="123">
        <f t="shared" si="13"/>
        <v>0</v>
      </c>
      <c r="AO13" s="125">
        <v>1255</v>
      </c>
      <c r="AP13" s="123">
        <f t="shared" si="14"/>
        <v>0</v>
      </c>
    </row>
    <row r="14" spans="1:42" ht="14.1" customHeight="1" x14ac:dyDescent="0.2">
      <c r="A14" s="1">
        <v>0.20833333333333301</v>
      </c>
      <c r="B14" s="21">
        <v>67</v>
      </c>
      <c r="C14" s="22">
        <v>7</v>
      </c>
      <c r="D14" s="21">
        <v>-8</v>
      </c>
      <c r="E14" s="41">
        <v>412.2</v>
      </c>
      <c r="F14" s="21">
        <f t="shared" si="0"/>
        <v>0</v>
      </c>
      <c r="G14" s="22">
        <v>224.7</v>
      </c>
      <c r="H14" s="21">
        <f t="shared" si="15"/>
        <v>8799.9999999994998</v>
      </c>
      <c r="I14" s="41">
        <v>530.70000000000005</v>
      </c>
      <c r="J14" s="21">
        <f t="shared" si="1"/>
        <v>8800.0000000020009</v>
      </c>
      <c r="K14" s="41">
        <v>54.1</v>
      </c>
      <c r="L14" s="21">
        <f t="shared" si="2"/>
        <v>0</v>
      </c>
      <c r="M14" s="54">
        <v>80</v>
      </c>
      <c r="N14" s="22">
        <v>-13</v>
      </c>
      <c r="O14" s="21">
        <v>13</v>
      </c>
      <c r="P14" s="41">
        <v>1936.6</v>
      </c>
      <c r="Q14" s="21">
        <f t="shared" si="3"/>
        <v>8799.9999999919964</v>
      </c>
      <c r="R14" s="41">
        <v>2646.4</v>
      </c>
      <c r="S14" s="21">
        <f t="shared" si="4"/>
        <v>0</v>
      </c>
      <c r="T14" s="22">
        <v>1999.7</v>
      </c>
      <c r="U14" s="21">
        <f t="shared" si="5"/>
        <v>0</v>
      </c>
      <c r="V14" s="41">
        <v>1160</v>
      </c>
      <c r="W14" s="21">
        <f t="shared" si="6"/>
        <v>8799.9999999919964</v>
      </c>
      <c r="X14" s="54">
        <v>14</v>
      </c>
      <c r="Y14" s="54">
        <v>5</v>
      </c>
      <c r="Z14" s="21">
        <v>4</v>
      </c>
      <c r="AA14" s="22">
        <v>1862.2</v>
      </c>
      <c r="AB14" s="21">
        <f t="shared" si="7"/>
        <v>0</v>
      </c>
      <c r="AC14" s="73">
        <v>1604.4</v>
      </c>
      <c r="AD14" s="21">
        <f t="shared" si="8"/>
        <v>0</v>
      </c>
      <c r="AE14" s="78">
        <v>744</v>
      </c>
      <c r="AF14" s="21">
        <f t="shared" si="9"/>
        <v>0</v>
      </c>
      <c r="AG14" s="22">
        <v>1778.5</v>
      </c>
      <c r="AH14" s="21">
        <f t="shared" si="10"/>
        <v>0</v>
      </c>
      <c r="AI14" s="78">
        <v>1960.3</v>
      </c>
      <c r="AJ14" s="62">
        <f t="shared" si="11"/>
        <v>17600.000000004002</v>
      </c>
      <c r="AK14" s="79">
        <v>2742.9</v>
      </c>
      <c r="AL14" s="62">
        <f t="shared" si="12"/>
        <v>0</v>
      </c>
      <c r="AM14" s="78">
        <v>1943</v>
      </c>
      <c r="AN14" s="62">
        <f t="shared" si="13"/>
        <v>0</v>
      </c>
      <c r="AO14" s="80">
        <v>1255.0999999999999</v>
      </c>
      <c r="AP14" s="62">
        <f t="shared" si="14"/>
        <v>8799.9999999919964</v>
      </c>
    </row>
    <row r="15" spans="1:42" ht="14.1" customHeight="1" x14ac:dyDescent="0.2">
      <c r="A15" s="1">
        <v>0.25</v>
      </c>
      <c r="B15" s="21">
        <v>51</v>
      </c>
      <c r="C15" s="22">
        <v>6</v>
      </c>
      <c r="D15" s="21">
        <v>-7</v>
      </c>
      <c r="E15" s="41">
        <v>412.2</v>
      </c>
      <c r="F15" s="21">
        <f t="shared" si="0"/>
        <v>0</v>
      </c>
      <c r="G15" s="22">
        <v>224.8</v>
      </c>
      <c r="H15" s="21">
        <f t="shared" si="15"/>
        <v>8800.0000000020009</v>
      </c>
      <c r="I15" s="41">
        <v>530.79999999999995</v>
      </c>
      <c r="J15" s="21">
        <f t="shared" si="1"/>
        <v>8799.9999999919964</v>
      </c>
      <c r="K15" s="41">
        <v>54.1</v>
      </c>
      <c r="L15" s="21">
        <f t="shared" si="2"/>
        <v>0</v>
      </c>
      <c r="M15" s="54">
        <v>67</v>
      </c>
      <c r="N15" s="22">
        <v>-11</v>
      </c>
      <c r="O15" s="21">
        <v>13</v>
      </c>
      <c r="P15" s="41">
        <v>1936.8</v>
      </c>
      <c r="Q15" s="21">
        <f t="shared" si="3"/>
        <v>17600.000000004002</v>
      </c>
      <c r="R15" s="41">
        <v>2646.4</v>
      </c>
      <c r="S15" s="21">
        <f t="shared" si="4"/>
        <v>0</v>
      </c>
      <c r="T15" s="22">
        <v>1999.7</v>
      </c>
      <c r="U15" s="21">
        <f t="shared" si="5"/>
        <v>0</v>
      </c>
      <c r="V15" s="41">
        <v>1160.0999999999999</v>
      </c>
      <c r="W15" s="21">
        <f t="shared" si="6"/>
        <v>8799.9999999919964</v>
      </c>
      <c r="X15" s="54">
        <v>15</v>
      </c>
      <c r="Y15" s="54">
        <v>5</v>
      </c>
      <c r="Z15" s="21">
        <v>5</v>
      </c>
      <c r="AA15" s="22">
        <v>1862.2</v>
      </c>
      <c r="AB15" s="21">
        <f t="shared" si="7"/>
        <v>0</v>
      </c>
      <c r="AC15" s="73">
        <v>1604.4</v>
      </c>
      <c r="AD15" s="21">
        <f t="shared" si="8"/>
        <v>0</v>
      </c>
      <c r="AE15" s="78">
        <v>744</v>
      </c>
      <c r="AF15" s="21">
        <f t="shared" si="9"/>
        <v>0</v>
      </c>
      <c r="AG15" s="22">
        <v>1778.5</v>
      </c>
      <c r="AH15" s="21">
        <f t="shared" si="10"/>
        <v>0</v>
      </c>
      <c r="AI15" s="78">
        <v>1960.4</v>
      </c>
      <c r="AJ15" s="62">
        <f t="shared" si="11"/>
        <v>8800.0000000120053</v>
      </c>
      <c r="AK15" s="79">
        <v>2742.9</v>
      </c>
      <c r="AL15" s="62">
        <f t="shared" si="12"/>
        <v>0</v>
      </c>
      <c r="AM15" s="78">
        <v>1943</v>
      </c>
      <c r="AN15" s="62">
        <f t="shared" si="13"/>
        <v>0</v>
      </c>
      <c r="AO15" s="80">
        <v>1255.2</v>
      </c>
      <c r="AP15" s="62">
        <f t="shared" si="14"/>
        <v>8800.0000000120053</v>
      </c>
    </row>
    <row r="16" spans="1:42" ht="14.1" customHeight="1" x14ac:dyDescent="0.2">
      <c r="A16" s="1">
        <v>0.29166666666666702</v>
      </c>
      <c r="B16" s="21">
        <v>39</v>
      </c>
      <c r="C16" s="22">
        <v>3</v>
      </c>
      <c r="D16" s="21">
        <v>-6</v>
      </c>
      <c r="E16" s="41">
        <v>412.2</v>
      </c>
      <c r="F16" s="21">
        <f t="shared" si="0"/>
        <v>0</v>
      </c>
      <c r="G16" s="22">
        <v>224.9</v>
      </c>
      <c r="H16" s="21">
        <f t="shared" si="15"/>
        <v>8799.9999999994998</v>
      </c>
      <c r="I16" s="41">
        <v>530.9</v>
      </c>
      <c r="J16" s="21">
        <f t="shared" si="1"/>
        <v>8800.0000000020009</v>
      </c>
      <c r="K16" s="41">
        <v>54.1</v>
      </c>
      <c r="L16" s="21">
        <f t="shared" si="2"/>
        <v>0</v>
      </c>
      <c r="M16" s="54">
        <v>58</v>
      </c>
      <c r="N16" s="22">
        <v>-10</v>
      </c>
      <c r="O16" s="21">
        <v>11</v>
      </c>
      <c r="P16" s="41">
        <v>1936.9</v>
      </c>
      <c r="Q16" s="21">
        <f t="shared" si="3"/>
        <v>8800.0000000120053</v>
      </c>
      <c r="R16" s="41">
        <v>2646.4</v>
      </c>
      <c r="S16" s="21">
        <f t="shared" si="4"/>
        <v>0</v>
      </c>
      <c r="T16" s="22">
        <v>1999.7</v>
      </c>
      <c r="U16" s="21">
        <f t="shared" si="5"/>
        <v>0</v>
      </c>
      <c r="V16" s="41">
        <v>1160.2</v>
      </c>
      <c r="W16" s="21">
        <f t="shared" si="6"/>
        <v>8800.0000000120053</v>
      </c>
      <c r="X16" s="54">
        <v>14</v>
      </c>
      <c r="Y16" s="54">
        <v>6</v>
      </c>
      <c r="Z16" s="21">
        <v>7</v>
      </c>
      <c r="AA16" s="22">
        <v>1862.2</v>
      </c>
      <c r="AB16" s="21">
        <f t="shared" si="7"/>
        <v>0</v>
      </c>
      <c r="AC16" s="73">
        <v>1604.5</v>
      </c>
      <c r="AD16" s="21">
        <f t="shared" si="8"/>
        <v>8799.9999999919964</v>
      </c>
      <c r="AE16" s="78">
        <v>744</v>
      </c>
      <c r="AF16" s="21">
        <f t="shared" si="9"/>
        <v>0</v>
      </c>
      <c r="AG16" s="22">
        <v>1778.5</v>
      </c>
      <c r="AH16" s="21">
        <f t="shared" si="10"/>
        <v>0</v>
      </c>
      <c r="AI16" s="78">
        <v>1960.5</v>
      </c>
      <c r="AJ16" s="62">
        <f t="shared" si="11"/>
        <v>8799.9999999919964</v>
      </c>
      <c r="AK16" s="79">
        <v>2742.9</v>
      </c>
      <c r="AL16" s="62">
        <f t="shared" si="12"/>
        <v>0</v>
      </c>
      <c r="AM16" s="78">
        <v>1943</v>
      </c>
      <c r="AN16" s="62">
        <f t="shared" si="13"/>
        <v>0</v>
      </c>
      <c r="AO16" s="80">
        <v>1255.3</v>
      </c>
      <c r="AP16" s="62">
        <f t="shared" si="14"/>
        <v>8799.9999999919964</v>
      </c>
    </row>
    <row r="17" spans="1:42" ht="13.5" customHeight="1" x14ac:dyDescent="0.2">
      <c r="A17" s="1">
        <v>0.33333333333333298</v>
      </c>
      <c r="B17" s="54">
        <v>43</v>
      </c>
      <c r="C17" s="22">
        <v>3</v>
      </c>
      <c r="D17" s="21">
        <v>-6</v>
      </c>
      <c r="E17" s="41">
        <v>412.2</v>
      </c>
      <c r="F17" s="21">
        <f t="shared" si="0"/>
        <v>0</v>
      </c>
      <c r="G17" s="22">
        <v>224.9</v>
      </c>
      <c r="H17" s="21">
        <f t="shared" si="15"/>
        <v>0</v>
      </c>
      <c r="I17" s="41">
        <v>531</v>
      </c>
      <c r="J17" s="21">
        <f t="shared" si="1"/>
        <v>8800.0000000020009</v>
      </c>
      <c r="K17" s="41">
        <v>54.1</v>
      </c>
      <c r="L17" s="21">
        <f t="shared" si="2"/>
        <v>0</v>
      </c>
      <c r="M17" s="54">
        <v>66</v>
      </c>
      <c r="N17" s="22">
        <v>-11</v>
      </c>
      <c r="O17" s="21">
        <v>3</v>
      </c>
      <c r="P17" s="41">
        <v>1937.1</v>
      </c>
      <c r="Q17" s="21">
        <f t="shared" si="3"/>
        <v>17599.999999983993</v>
      </c>
      <c r="R17" s="41">
        <v>2646.4</v>
      </c>
      <c r="S17" s="21">
        <f t="shared" si="4"/>
        <v>0</v>
      </c>
      <c r="T17" s="22">
        <v>1999.7</v>
      </c>
      <c r="U17" s="21">
        <f t="shared" si="5"/>
        <v>0</v>
      </c>
      <c r="V17" s="41">
        <v>1160.2</v>
      </c>
      <c r="W17" s="21">
        <f t="shared" si="6"/>
        <v>0</v>
      </c>
      <c r="X17" s="54">
        <v>14</v>
      </c>
      <c r="Y17" s="54">
        <v>7</v>
      </c>
      <c r="Z17" s="21">
        <v>3</v>
      </c>
      <c r="AA17" s="22">
        <v>1862.2</v>
      </c>
      <c r="AB17" s="21">
        <f t="shared" si="7"/>
        <v>0</v>
      </c>
      <c r="AC17" s="73">
        <v>1604.6</v>
      </c>
      <c r="AD17" s="21">
        <f t="shared" si="8"/>
        <v>8799.9999999919964</v>
      </c>
      <c r="AE17" s="78">
        <v>744</v>
      </c>
      <c r="AF17" s="21">
        <f t="shared" si="9"/>
        <v>0</v>
      </c>
      <c r="AG17" s="22">
        <v>1778.6</v>
      </c>
      <c r="AH17" s="21">
        <f t="shared" si="10"/>
        <v>8799.9999999919964</v>
      </c>
      <c r="AI17" s="78">
        <v>1960.7</v>
      </c>
      <c r="AJ17" s="62">
        <f t="shared" si="11"/>
        <v>17600.000000004002</v>
      </c>
      <c r="AK17" s="79">
        <v>2742.9</v>
      </c>
      <c r="AL17" s="62">
        <f t="shared" si="12"/>
        <v>0</v>
      </c>
      <c r="AM17" s="78">
        <v>1943</v>
      </c>
      <c r="AN17" s="62">
        <f t="shared" si="13"/>
        <v>0</v>
      </c>
      <c r="AO17" s="80">
        <v>1255.3</v>
      </c>
      <c r="AP17" s="62">
        <f t="shared" si="14"/>
        <v>0</v>
      </c>
    </row>
    <row r="18" spans="1:42" s="72" customFormat="1" ht="14.1" customHeight="1" x14ac:dyDescent="0.2">
      <c r="A18" s="65">
        <v>0.375</v>
      </c>
      <c r="B18" s="66">
        <v>29</v>
      </c>
      <c r="C18" s="67">
        <v>1</v>
      </c>
      <c r="D18" s="68">
        <v>-5</v>
      </c>
      <c r="E18" s="41">
        <v>412.2</v>
      </c>
      <c r="F18" s="68">
        <f t="shared" si="0"/>
        <v>0</v>
      </c>
      <c r="G18" s="22">
        <v>224.9</v>
      </c>
      <c r="H18" s="68">
        <f t="shared" si="15"/>
        <v>0</v>
      </c>
      <c r="I18" s="41">
        <v>531</v>
      </c>
      <c r="J18" s="68">
        <f t="shared" si="1"/>
        <v>0</v>
      </c>
      <c r="K18" s="41">
        <v>54.1</v>
      </c>
      <c r="L18" s="68">
        <f t="shared" si="2"/>
        <v>0</v>
      </c>
      <c r="M18" s="66">
        <v>51</v>
      </c>
      <c r="N18" s="67">
        <v>-9</v>
      </c>
      <c r="O18" s="68">
        <v>2</v>
      </c>
      <c r="P18" s="41">
        <v>1937.2</v>
      </c>
      <c r="Q18" s="68">
        <f t="shared" si="3"/>
        <v>8800.0000000120053</v>
      </c>
      <c r="R18" s="41">
        <v>2646.4</v>
      </c>
      <c r="S18" s="68">
        <f t="shared" si="4"/>
        <v>0</v>
      </c>
      <c r="T18" s="22">
        <v>1999.7</v>
      </c>
      <c r="U18" s="68">
        <f t="shared" si="5"/>
        <v>0</v>
      </c>
      <c r="V18" s="41">
        <v>1160.3</v>
      </c>
      <c r="W18" s="68">
        <f t="shared" si="6"/>
        <v>8799.9999999919964</v>
      </c>
      <c r="X18" s="66">
        <v>14</v>
      </c>
      <c r="Y18" s="66">
        <v>7</v>
      </c>
      <c r="Z18" s="68">
        <v>3</v>
      </c>
      <c r="AA18" s="22">
        <v>1862.2</v>
      </c>
      <c r="AB18" s="68">
        <f t="shared" si="7"/>
        <v>0</v>
      </c>
      <c r="AC18" s="73">
        <v>1604.7</v>
      </c>
      <c r="AD18" s="68">
        <f t="shared" si="8"/>
        <v>8800.0000000120053</v>
      </c>
      <c r="AE18" s="78">
        <v>744</v>
      </c>
      <c r="AF18" s="68">
        <f t="shared" si="9"/>
        <v>0</v>
      </c>
      <c r="AG18" s="67">
        <v>1778.6</v>
      </c>
      <c r="AH18" s="68">
        <f t="shared" si="10"/>
        <v>0</v>
      </c>
      <c r="AI18" s="78">
        <v>1960.7</v>
      </c>
      <c r="AJ18" s="69">
        <f t="shared" si="11"/>
        <v>0</v>
      </c>
      <c r="AK18" s="79">
        <v>2742.9</v>
      </c>
      <c r="AL18" s="69">
        <f t="shared" si="12"/>
        <v>0</v>
      </c>
      <c r="AM18" s="78">
        <v>1943</v>
      </c>
      <c r="AN18" s="69">
        <f t="shared" si="13"/>
        <v>0</v>
      </c>
      <c r="AO18" s="80">
        <v>1255.4000000000001</v>
      </c>
      <c r="AP18" s="69">
        <f t="shared" si="14"/>
        <v>8800.0000000120053</v>
      </c>
    </row>
    <row r="19" spans="1:42" s="126" customFormat="1" ht="14.1" customHeight="1" x14ac:dyDescent="0.2">
      <c r="A19" s="105">
        <v>0.41666666666666702</v>
      </c>
      <c r="B19" s="120">
        <v>26</v>
      </c>
      <c r="C19" s="118">
        <v>1</v>
      </c>
      <c r="D19" s="104">
        <v>-5</v>
      </c>
      <c r="E19" s="119">
        <v>412.2</v>
      </c>
      <c r="F19" s="104">
        <f t="shared" si="0"/>
        <v>0</v>
      </c>
      <c r="G19" s="118">
        <v>224.9</v>
      </c>
      <c r="H19" s="104">
        <f t="shared" si="15"/>
        <v>0</v>
      </c>
      <c r="I19" s="119">
        <v>531.1</v>
      </c>
      <c r="J19" s="104">
        <f t="shared" si="1"/>
        <v>8800.0000000020009</v>
      </c>
      <c r="K19" s="119">
        <v>54.1</v>
      </c>
      <c r="L19" s="104">
        <f t="shared" si="2"/>
        <v>0</v>
      </c>
      <c r="M19" s="120">
        <v>44</v>
      </c>
      <c r="N19" s="118">
        <v>-9</v>
      </c>
      <c r="O19" s="104">
        <v>2</v>
      </c>
      <c r="P19" s="119">
        <v>1937.3</v>
      </c>
      <c r="Q19" s="104">
        <f t="shared" si="3"/>
        <v>8799.9999999919964</v>
      </c>
      <c r="R19" s="119">
        <v>2646.4</v>
      </c>
      <c r="S19" s="104">
        <f t="shared" si="4"/>
        <v>0</v>
      </c>
      <c r="T19" s="118">
        <v>1999.7</v>
      </c>
      <c r="U19" s="104">
        <f t="shared" si="5"/>
        <v>0</v>
      </c>
      <c r="V19" s="119">
        <v>1160.3</v>
      </c>
      <c r="W19" s="104">
        <f t="shared" si="6"/>
        <v>0</v>
      </c>
      <c r="X19" s="120">
        <v>14</v>
      </c>
      <c r="Y19" s="120">
        <v>7</v>
      </c>
      <c r="Z19" s="104">
        <v>3</v>
      </c>
      <c r="AA19" s="118">
        <v>1862.2</v>
      </c>
      <c r="AB19" s="104">
        <f t="shared" si="7"/>
        <v>0</v>
      </c>
      <c r="AC19" s="121">
        <v>1604.7</v>
      </c>
      <c r="AD19" s="104">
        <f t="shared" si="8"/>
        <v>0</v>
      </c>
      <c r="AE19" s="122">
        <v>744</v>
      </c>
      <c r="AF19" s="104">
        <f t="shared" si="9"/>
        <v>0</v>
      </c>
      <c r="AG19" s="118">
        <v>1778.6</v>
      </c>
      <c r="AH19" s="104">
        <f t="shared" si="10"/>
        <v>0</v>
      </c>
      <c r="AI19" s="122">
        <v>1960.8</v>
      </c>
      <c r="AJ19" s="123">
        <f t="shared" si="11"/>
        <v>8799.9999999919964</v>
      </c>
      <c r="AK19" s="124">
        <v>2742.9</v>
      </c>
      <c r="AL19" s="123">
        <f t="shared" si="12"/>
        <v>0</v>
      </c>
      <c r="AM19" s="122">
        <v>1943</v>
      </c>
      <c r="AN19" s="123">
        <f t="shared" si="13"/>
        <v>0</v>
      </c>
      <c r="AO19" s="125">
        <v>1255.4000000000001</v>
      </c>
      <c r="AP19" s="123">
        <f t="shared" si="14"/>
        <v>0</v>
      </c>
    </row>
    <row r="20" spans="1:42" ht="14.1" customHeight="1" x14ac:dyDescent="0.2">
      <c r="A20" s="1">
        <v>0.45833333333333298</v>
      </c>
      <c r="B20" s="54">
        <v>22</v>
      </c>
      <c r="C20" s="22">
        <v>1</v>
      </c>
      <c r="D20" s="21">
        <v>-5</v>
      </c>
      <c r="E20" s="41">
        <v>412.2</v>
      </c>
      <c r="F20" s="21">
        <f t="shared" si="0"/>
        <v>0</v>
      </c>
      <c r="G20" s="22">
        <v>224.9</v>
      </c>
      <c r="H20" s="21">
        <f t="shared" si="15"/>
        <v>0</v>
      </c>
      <c r="I20" s="41">
        <v>531.1</v>
      </c>
      <c r="J20" s="21">
        <f t="shared" si="1"/>
        <v>0</v>
      </c>
      <c r="K20" s="41">
        <v>54.1</v>
      </c>
      <c r="L20" s="21">
        <f t="shared" si="2"/>
        <v>0</v>
      </c>
      <c r="M20" s="54">
        <v>41</v>
      </c>
      <c r="N20" s="22">
        <v>-8</v>
      </c>
      <c r="O20" s="21">
        <v>1</v>
      </c>
      <c r="P20" s="41">
        <v>1937.4</v>
      </c>
      <c r="Q20" s="21">
        <f t="shared" si="3"/>
        <v>8800.0000000120053</v>
      </c>
      <c r="R20" s="41">
        <v>2646.4</v>
      </c>
      <c r="S20" s="21">
        <f t="shared" si="4"/>
        <v>0</v>
      </c>
      <c r="T20" s="22">
        <v>1999.7</v>
      </c>
      <c r="U20" s="21">
        <f t="shared" si="5"/>
        <v>0</v>
      </c>
      <c r="V20" s="41">
        <v>1160.3</v>
      </c>
      <c r="W20" s="21">
        <f t="shared" si="6"/>
        <v>0</v>
      </c>
      <c r="X20" s="54">
        <v>14</v>
      </c>
      <c r="Y20" s="54">
        <v>7</v>
      </c>
      <c r="Z20" s="21">
        <v>3</v>
      </c>
      <c r="AA20" s="22">
        <v>1862.2</v>
      </c>
      <c r="AB20" s="21">
        <f t="shared" si="7"/>
        <v>0</v>
      </c>
      <c r="AC20" s="73">
        <v>1604.8</v>
      </c>
      <c r="AD20" s="21">
        <f t="shared" si="8"/>
        <v>8799.9999999919964</v>
      </c>
      <c r="AE20" s="78">
        <v>744</v>
      </c>
      <c r="AF20" s="21">
        <f t="shared" si="9"/>
        <v>0</v>
      </c>
      <c r="AG20" s="67">
        <v>1778.7</v>
      </c>
      <c r="AH20" s="21">
        <f t="shared" si="10"/>
        <v>8800.0000000120053</v>
      </c>
      <c r="AI20" s="78">
        <v>1960.9</v>
      </c>
      <c r="AJ20" s="62">
        <f t="shared" si="11"/>
        <v>8800.0000000120053</v>
      </c>
      <c r="AK20" s="79">
        <v>2742.9</v>
      </c>
      <c r="AL20" s="62">
        <f t="shared" si="12"/>
        <v>0</v>
      </c>
      <c r="AM20" s="78">
        <v>1943</v>
      </c>
      <c r="AN20" s="62">
        <f t="shared" si="13"/>
        <v>0</v>
      </c>
      <c r="AO20" s="80">
        <v>1255.4000000000001</v>
      </c>
      <c r="AP20" s="62">
        <f t="shared" si="14"/>
        <v>0</v>
      </c>
    </row>
    <row r="21" spans="1:42" ht="14.1" customHeight="1" x14ac:dyDescent="0.2">
      <c r="A21" s="1">
        <v>0.5</v>
      </c>
      <c r="B21" s="54">
        <v>37</v>
      </c>
      <c r="C21" s="22">
        <v>3</v>
      </c>
      <c r="D21" s="21">
        <v>-6</v>
      </c>
      <c r="E21" s="41">
        <v>412.2</v>
      </c>
      <c r="F21" s="21">
        <f t="shared" si="0"/>
        <v>0</v>
      </c>
      <c r="G21" s="22">
        <v>225</v>
      </c>
      <c r="H21" s="21">
        <f t="shared" si="15"/>
        <v>8799.9999999994998</v>
      </c>
      <c r="I21" s="41">
        <v>531.20000000000005</v>
      </c>
      <c r="J21" s="21">
        <f t="shared" si="1"/>
        <v>8800.0000000020009</v>
      </c>
      <c r="K21" s="41">
        <v>54.1</v>
      </c>
      <c r="L21" s="21">
        <f t="shared" si="2"/>
        <v>0</v>
      </c>
      <c r="M21" s="54">
        <v>56</v>
      </c>
      <c r="N21" s="22">
        <v>-1</v>
      </c>
      <c r="O21" s="21">
        <v>3</v>
      </c>
      <c r="P21" s="41">
        <v>1937.5</v>
      </c>
      <c r="Q21" s="21">
        <f t="shared" si="3"/>
        <v>8799.9999999919964</v>
      </c>
      <c r="R21" s="41">
        <v>2646.4</v>
      </c>
      <c r="S21" s="21">
        <f t="shared" si="4"/>
        <v>0</v>
      </c>
      <c r="T21" s="22">
        <v>1999.7</v>
      </c>
      <c r="U21" s="21">
        <f t="shared" si="5"/>
        <v>0</v>
      </c>
      <c r="V21" s="41">
        <v>1160.3</v>
      </c>
      <c r="W21" s="21">
        <f t="shared" si="6"/>
        <v>0</v>
      </c>
      <c r="X21" s="54">
        <v>14</v>
      </c>
      <c r="Y21" s="54">
        <v>6</v>
      </c>
      <c r="Z21" s="21">
        <v>2</v>
      </c>
      <c r="AA21" s="22">
        <v>1862.2</v>
      </c>
      <c r="AB21" s="21">
        <f t="shared" si="7"/>
        <v>0</v>
      </c>
      <c r="AC21" s="73">
        <v>1604.9</v>
      </c>
      <c r="AD21" s="21">
        <f t="shared" si="8"/>
        <v>8800.0000000120053</v>
      </c>
      <c r="AE21" s="78">
        <v>744</v>
      </c>
      <c r="AF21" s="21">
        <f t="shared" si="9"/>
        <v>0</v>
      </c>
      <c r="AG21" s="67">
        <v>1778.7</v>
      </c>
      <c r="AH21" s="21">
        <f t="shared" si="10"/>
        <v>0</v>
      </c>
      <c r="AI21" s="78">
        <v>1961</v>
      </c>
      <c r="AJ21" s="62">
        <f t="shared" si="11"/>
        <v>8799.9999999919964</v>
      </c>
      <c r="AK21" s="79">
        <v>2742.9</v>
      </c>
      <c r="AL21" s="62">
        <f t="shared" si="12"/>
        <v>0</v>
      </c>
      <c r="AM21" s="78">
        <v>1943</v>
      </c>
      <c r="AN21" s="62">
        <f t="shared" si="13"/>
        <v>0</v>
      </c>
      <c r="AO21" s="80">
        <v>1255.4000000000001</v>
      </c>
      <c r="AP21" s="62">
        <f t="shared" si="14"/>
        <v>0</v>
      </c>
    </row>
    <row r="22" spans="1:42" ht="14.1" customHeight="1" x14ac:dyDescent="0.2">
      <c r="A22" s="1">
        <v>0.54166666666666696</v>
      </c>
      <c r="B22" s="54">
        <v>33</v>
      </c>
      <c r="C22" s="22">
        <v>3</v>
      </c>
      <c r="D22" s="21">
        <v>-6</v>
      </c>
      <c r="E22" s="41">
        <v>412.2</v>
      </c>
      <c r="F22" s="21">
        <f t="shared" si="0"/>
        <v>0</v>
      </c>
      <c r="G22" s="22">
        <v>225</v>
      </c>
      <c r="H22" s="21">
        <f t="shared" si="15"/>
        <v>0</v>
      </c>
      <c r="I22" s="41">
        <v>531.29999999999995</v>
      </c>
      <c r="J22" s="21">
        <f t="shared" si="1"/>
        <v>8799.9999999919964</v>
      </c>
      <c r="K22" s="41">
        <v>54.1</v>
      </c>
      <c r="L22" s="21">
        <f t="shared" si="2"/>
        <v>0</v>
      </c>
      <c r="M22" s="54">
        <v>52</v>
      </c>
      <c r="N22" s="22">
        <v>-9</v>
      </c>
      <c r="O22" s="21">
        <v>2</v>
      </c>
      <c r="P22" s="41">
        <v>1937.6</v>
      </c>
      <c r="Q22" s="21">
        <f t="shared" si="3"/>
        <v>8799.9999999919964</v>
      </c>
      <c r="R22" s="41">
        <v>2646.4</v>
      </c>
      <c r="S22" s="21">
        <f t="shared" si="4"/>
        <v>0</v>
      </c>
      <c r="T22" s="22">
        <v>1999.7</v>
      </c>
      <c r="U22" s="21">
        <f t="shared" si="5"/>
        <v>0</v>
      </c>
      <c r="V22" s="41">
        <v>1160.4000000000001</v>
      </c>
      <c r="W22" s="21">
        <f t="shared" si="6"/>
        <v>8800.0000000120053</v>
      </c>
      <c r="X22" s="54">
        <v>14</v>
      </c>
      <c r="Y22" s="54">
        <v>6</v>
      </c>
      <c r="Z22" s="21">
        <v>2</v>
      </c>
      <c r="AA22" s="22">
        <v>1862.2</v>
      </c>
      <c r="AB22" s="21">
        <f t="shared" si="7"/>
        <v>0</v>
      </c>
      <c r="AC22" s="73">
        <v>1604.9</v>
      </c>
      <c r="AD22" s="21">
        <f t="shared" si="8"/>
        <v>0</v>
      </c>
      <c r="AE22" s="78">
        <v>744</v>
      </c>
      <c r="AF22" s="21">
        <f t="shared" si="9"/>
        <v>0</v>
      </c>
      <c r="AG22" s="67">
        <v>1778.7</v>
      </c>
      <c r="AH22" s="21">
        <f t="shared" si="10"/>
        <v>0</v>
      </c>
      <c r="AI22" s="78">
        <v>1961.1</v>
      </c>
      <c r="AJ22" s="62">
        <f t="shared" si="11"/>
        <v>8799.9999999919964</v>
      </c>
      <c r="AK22" s="79">
        <v>2742.9</v>
      </c>
      <c r="AL22" s="62">
        <f t="shared" si="12"/>
        <v>0</v>
      </c>
      <c r="AM22" s="78">
        <v>1943</v>
      </c>
      <c r="AN22" s="62">
        <f t="shared" si="13"/>
        <v>0</v>
      </c>
      <c r="AO22" s="80">
        <v>1255.5</v>
      </c>
      <c r="AP22" s="62">
        <f t="shared" si="14"/>
        <v>8799.9999999919964</v>
      </c>
    </row>
    <row r="23" spans="1:42" ht="14.1" customHeight="1" x14ac:dyDescent="0.2">
      <c r="A23" s="1">
        <v>0.58333333333333304</v>
      </c>
      <c r="B23" s="54">
        <v>15</v>
      </c>
      <c r="C23" s="22">
        <v>-2</v>
      </c>
      <c r="D23" s="21">
        <v>-3</v>
      </c>
      <c r="E23" s="41">
        <v>412.2</v>
      </c>
      <c r="F23" s="21">
        <f t="shared" si="0"/>
        <v>0</v>
      </c>
      <c r="G23" s="22">
        <v>225</v>
      </c>
      <c r="H23" s="21">
        <f t="shared" si="15"/>
        <v>0</v>
      </c>
      <c r="I23" s="41">
        <v>531.29999999999995</v>
      </c>
      <c r="J23" s="21">
        <f t="shared" si="1"/>
        <v>0</v>
      </c>
      <c r="K23" s="41">
        <v>54.1</v>
      </c>
      <c r="L23" s="21">
        <f t="shared" si="2"/>
        <v>0</v>
      </c>
      <c r="M23" s="54">
        <v>27</v>
      </c>
      <c r="N23" s="22">
        <v>-6</v>
      </c>
      <c r="O23" s="21">
        <v>-1</v>
      </c>
      <c r="P23" s="41">
        <v>1937.7</v>
      </c>
      <c r="Q23" s="21">
        <f t="shared" si="3"/>
        <v>8800.0000000120053</v>
      </c>
      <c r="R23" s="41">
        <v>2646.4</v>
      </c>
      <c r="S23" s="21">
        <f t="shared" si="4"/>
        <v>0</v>
      </c>
      <c r="T23" s="22">
        <v>1999.7</v>
      </c>
      <c r="U23" s="21">
        <f t="shared" si="5"/>
        <v>0</v>
      </c>
      <c r="V23" s="41">
        <v>1160.4000000000001</v>
      </c>
      <c r="W23" s="21">
        <f t="shared" si="6"/>
        <v>0</v>
      </c>
      <c r="X23" s="54">
        <v>14</v>
      </c>
      <c r="Y23" s="54">
        <v>6</v>
      </c>
      <c r="Z23" s="21">
        <v>3</v>
      </c>
      <c r="AA23" s="22">
        <v>1862.2</v>
      </c>
      <c r="AB23" s="21">
        <f t="shared" si="7"/>
        <v>0</v>
      </c>
      <c r="AC23" s="73">
        <v>1605</v>
      </c>
      <c r="AD23" s="21">
        <f t="shared" si="8"/>
        <v>8799.9999999919964</v>
      </c>
      <c r="AE23" s="78">
        <v>744</v>
      </c>
      <c r="AF23" s="21">
        <f t="shared" si="9"/>
        <v>0</v>
      </c>
      <c r="AG23" s="67">
        <v>1778.8</v>
      </c>
      <c r="AH23" s="21">
        <f t="shared" si="10"/>
        <v>8799.9999999919964</v>
      </c>
      <c r="AI23" s="78">
        <v>1961.2</v>
      </c>
      <c r="AJ23" s="62">
        <f t="shared" si="11"/>
        <v>8800.0000000120053</v>
      </c>
      <c r="AK23" s="79">
        <v>2742.9</v>
      </c>
      <c r="AL23" s="62">
        <f t="shared" si="12"/>
        <v>0</v>
      </c>
      <c r="AM23" s="78">
        <v>1943</v>
      </c>
      <c r="AN23" s="62">
        <f t="shared" si="13"/>
        <v>0</v>
      </c>
      <c r="AO23" s="80">
        <v>1255.5</v>
      </c>
      <c r="AP23" s="62">
        <f t="shared" si="14"/>
        <v>0</v>
      </c>
    </row>
    <row r="24" spans="1:42" ht="14.1" customHeight="1" x14ac:dyDescent="0.2">
      <c r="A24" s="1">
        <v>0.625</v>
      </c>
      <c r="B24" s="54">
        <v>18</v>
      </c>
      <c r="C24" s="22">
        <v>-3</v>
      </c>
      <c r="D24" s="21">
        <v>-2</v>
      </c>
      <c r="E24" s="41">
        <v>412.2</v>
      </c>
      <c r="F24" s="21">
        <f t="shared" si="0"/>
        <v>0</v>
      </c>
      <c r="G24" s="22">
        <v>225</v>
      </c>
      <c r="H24" s="21">
        <f t="shared" si="15"/>
        <v>0</v>
      </c>
      <c r="I24" s="41">
        <v>531.29999999999995</v>
      </c>
      <c r="J24" s="21">
        <f t="shared" si="1"/>
        <v>0</v>
      </c>
      <c r="K24" s="41">
        <v>54.1</v>
      </c>
      <c r="L24" s="21">
        <f t="shared" si="2"/>
        <v>0</v>
      </c>
      <c r="M24" s="54">
        <v>22</v>
      </c>
      <c r="N24" s="22">
        <v>-5</v>
      </c>
      <c r="O24" s="21">
        <v>-1</v>
      </c>
      <c r="P24" s="41">
        <v>1937.7</v>
      </c>
      <c r="Q24" s="21">
        <f t="shared" si="3"/>
        <v>0</v>
      </c>
      <c r="R24" s="41">
        <v>2646.4</v>
      </c>
      <c r="S24" s="21">
        <f t="shared" si="4"/>
        <v>0</v>
      </c>
      <c r="T24" s="22">
        <v>1999.7</v>
      </c>
      <c r="U24" s="21">
        <f t="shared" si="5"/>
        <v>0</v>
      </c>
      <c r="V24" s="41">
        <v>1160.4000000000001</v>
      </c>
      <c r="W24" s="21">
        <f t="shared" si="6"/>
        <v>0</v>
      </c>
      <c r="X24" s="54">
        <v>14</v>
      </c>
      <c r="Y24" s="54">
        <v>6</v>
      </c>
      <c r="Z24" s="21">
        <v>3</v>
      </c>
      <c r="AA24" s="22">
        <v>1862.2</v>
      </c>
      <c r="AB24" s="21">
        <f t="shared" si="7"/>
        <v>0</v>
      </c>
      <c r="AC24" s="73">
        <v>1605.1</v>
      </c>
      <c r="AD24" s="21">
        <f t="shared" si="8"/>
        <v>8799.9999999919964</v>
      </c>
      <c r="AE24" s="78">
        <v>744</v>
      </c>
      <c r="AF24" s="21">
        <f t="shared" si="9"/>
        <v>0</v>
      </c>
      <c r="AG24" s="22">
        <v>1778.8</v>
      </c>
      <c r="AH24" s="21">
        <f t="shared" si="10"/>
        <v>0</v>
      </c>
      <c r="AI24" s="78">
        <v>1961.3</v>
      </c>
      <c r="AJ24" s="62">
        <f t="shared" si="11"/>
        <v>8799.9999999919964</v>
      </c>
      <c r="AK24" s="79">
        <v>2742.9</v>
      </c>
      <c r="AL24" s="62">
        <f t="shared" si="12"/>
        <v>0</v>
      </c>
      <c r="AM24" s="78">
        <v>1943</v>
      </c>
      <c r="AN24" s="62">
        <f t="shared" si="13"/>
        <v>0</v>
      </c>
      <c r="AO24" s="80">
        <v>1255.5</v>
      </c>
      <c r="AP24" s="62">
        <f t="shared" si="14"/>
        <v>0</v>
      </c>
    </row>
    <row r="25" spans="1:42" ht="14.1" customHeight="1" x14ac:dyDescent="0.2">
      <c r="A25" s="1">
        <v>0.66666666666666696</v>
      </c>
      <c r="B25" s="54">
        <v>15</v>
      </c>
      <c r="C25" s="22">
        <v>-2</v>
      </c>
      <c r="D25" s="21">
        <v>0</v>
      </c>
      <c r="E25" s="41">
        <v>412.2</v>
      </c>
      <c r="F25" s="21">
        <f t="shared" si="0"/>
        <v>0</v>
      </c>
      <c r="G25" s="22">
        <v>225</v>
      </c>
      <c r="H25" s="21">
        <f t="shared" si="15"/>
        <v>0</v>
      </c>
      <c r="I25" s="41">
        <v>531.4</v>
      </c>
      <c r="J25" s="21">
        <f t="shared" si="1"/>
        <v>8800.0000000020009</v>
      </c>
      <c r="K25" s="41">
        <v>54.1</v>
      </c>
      <c r="L25" s="21">
        <f t="shared" si="2"/>
        <v>0</v>
      </c>
      <c r="M25" s="54">
        <v>40</v>
      </c>
      <c r="N25" s="22">
        <v>-3</v>
      </c>
      <c r="O25" s="21">
        <v>1</v>
      </c>
      <c r="P25" s="41">
        <v>1937.8</v>
      </c>
      <c r="Q25" s="21">
        <f t="shared" si="3"/>
        <v>8799.9999999919964</v>
      </c>
      <c r="R25" s="41">
        <v>2646.4</v>
      </c>
      <c r="S25" s="21">
        <f t="shared" si="4"/>
        <v>0</v>
      </c>
      <c r="T25" s="22">
        <v>1999.7</v>
      </c>
      <c r="U25" s="21">
        <f t="shared" si="5"/>
        <v>0</v>
      </c>
      <c r="V25" s="41">
        <v>1160.4000000000001</v>
      </c>
      <c r="W25" s="21">
        <f t="shared" si="6"/>
        <v>0</v>
      </c>
      <c r="X25" s="54">
        <v>14</v>
      </c>
      <c r="Y25" s="54">
        <v>4</v>
      </c>
      <c r="Z25" s="21">
        <v>-2</v>
      </c>
      <c r="AA25" s="22">
        <v>1862.2</v>
      </c>
      <c r="AB25" s="21">
        <f t="shared" si="7"/>
        <v>0</v>
      </c>
      <c r="AC25" s="73">
        <v>1605.2</v>
      </c>
      <c r="AD25" s="21">
        <f t="shared" si="8"/>
        <v>8800.0000000120053</v>
      </c>
      <c r="AE25" s="78">
        <v>744</v>
      </c>
      <c r="AF25" s="21">
        <f t="shared" si="9"/>
        <v>0</v>
      </c>
      <c r="AG25" s="22">
        <v>1778.8</v>
      </c>
      <c r="AH25" s="21">
        <f t="shared" si="10"/>
        <v>0</v>
      </c>
      <c r="AI25" s="78">
        <v>1961.3</v>
      </c>
      <c r="AJ25" s="62">
        <f t="shared" si="11"/>
        <v>0</v>
      </c>
      <c r="AK25" s="79">
        <v>2742.9</v>
      </c>
      <c r="AL25" s="62">
        <f t="shared" si="12"/>
        <v>0</v>
      </c>
      <c r="AM25" s="78">
        <v>1943</v>
      </c>
      <c r="AN25" s="62">
        <f t="shared" si="13"/>
        <v>0</v>
      </c>
      <c r="AO25" s="80">
        <v>1255.5</v>
      </c>
      <c r="AP25" s="62">
        <f t="shared" si="14"/>
        <v>0</v>
      </c>
    </row>
    <row r="26" spans="1:42" ht="14.1" customHeight="1" x14ac:dyDescent="0.2">
      <c r="A26" s="1">
        <v>0.70833333333333304</v>
      </c>
      <c r="B26" s="54">
        <v>11</v>
      </c>
      <c r="C26" s="22">
        <v>-1</v>
      </c>
      <c r="D26" s="21">
        <v>-1</v>
      </c>
      <c r="E26" s="41">
        <v>412.2</v>
      </c>
      <c r="F26" s="21">
        <f t="shared" si="0"/>
        <v>0</v>
      </c>
      <c r="G26" s="22">
        <v>225</v>
      </c>
      <c r="H26" s="21">
        <f t="shared" si="15"/>
        <v>0</v>
      </c>
      <c r="I26" s="41">
        <v>531.4</v>
      </c>
      <c r="J26" s="21">
        <f t="shared" si="1"/>
        <v>0</v>
      </c>
      <c r="K26" s="41">
        <v>54.1</v>
      </c>
      <c r="L26" s="21">
        <f t="shared" si="2"/>
        <v>0</v>
      </c>
      <c r="M26" s="54">
        <v>55</v>
      </c>
      <c r="N26" s="22">
        <v>-8</v>
      </c>
      <c r="O26" s="21">
        <v>5</v>
      </c>
      <c r="P26" s="41">
        <v>1937.8</v>
      </c>
      <c r="Q26" s="21">
        <f t="shared" si="3"/>
        <v>0</v>
      </c>
      <c r="R26" s="41">
        <v>2646.4</v>
      </c>
      <c r="S26" s="21">
        <f t="shared" si="4"/>
        <v>0</v>
      </c>
      <c r="T26" s="22">
        <v>1999.7</v>
      </c>
      <c r="U26" s="21">
        <f t="shared" si="5"/>
        <v>0</v>
      </c>
      <c r="V26" s="41">
        <v>1160.4000000000001</v>
      </c>
      <c r="W26" s="21">
        <f t="shared" si="6"/>
        <v>0</v>
      </c>
      <c r="X26" s="54">
        <v>14</v>
      </c>
      <c r="Y26" s="54">
        <v>8</v>
      </c>
      <c r="Z26" s="21">
        <v>-4</v>
      </c>
      <c r="AA26" s="22">
        <v>1862.2</v>
      </c>
      <c r="AB26" s="21">
        <f t="shared" si="7"/>
        <v>0</v>
      </c>
      <c r="AC26" s="73">
        <v>1605.2</v>
      </c>
      <c r="AD26" s="21">
        <f t="shared" si="8"/>
        <v>0</v>
      </c>
      <c r="AE26" s="78">
        <v>744.1</v>
      </c>
      <c r="AF26" s="21">
        <f t="shared" si="9"/>
        <v>8800.0000000020009</v>
      </c>
      <c r="AG26" s="22">
        <v>1778.8</v>
      </c>
      <c r="AH26" s="21">
        <f t="shared" si="10"/>
        <v>0</v>
      </c>
      <c r="AI26" s="78">
        <v>1961.4</v>
      </c>
      <c r="AJ26" s="62">
        <f t="shared" si="11"/>
        <v>8800.0000000120053</v>
      </c>
      <c r="AK26" s="79">
        <v>2742.9</v>
      </c>
      <c r="AL26" s="62">
        <f t="shared" si="12"/>
        <v>0</v>
      </c>
      <c r="AM26" s="78">
        <v>1943</v>
      </c>
      <c r="AN26" s="62">
        <f t="shared" si="13"/>
        <v>0</v>
      </c>
      <c r="AO26" s="80">
        <v>1255.5</v>
      </c>
      <c r="AP26" s="62">
        <f t="shared" si="14"/>
        <v>0</v>
      </c>
    </row>
    <row r="27" spans="1:42" s="72" customFormat="1" ht="14.1" customHeight="1" x14ac:dyDescent="0.2">
      <c r="A27" s="65">
        <v>0.75</v>
      </c>
      <c r="B27" s="68">
        <v>11</v>
      </c>
      <c r="C27" s="67">
        <v>-1</v>
      </c>
      <c r="D27" s="68">
        <v>-1</v>
      </c>
      <c r="E27" s="41">
        <v>412.2</v>
      </c>
      <c r="F27" s="68">
        <f t="shared" si="0"/>
        <v>0</v>
      </c>
      <c r="G27" s="22">
        <v>225</v>
      </c>
      <c r="H27" s="68">
        <f t="shared" si="15"/>
        <v>0</v>
      </c>
      <c r="I27" s="41">
        <v>531.4</v>
      </c>
      <c r="J27" s="68">
        <f t="shared" si="1"/>
        <v>0</v>
      </c>
      <c r="K27" s="41">
        <v>54.1</v>
      </c>
      <c r="L27" s="68">
        <f t="shared" si="2"/>
        <v>0</v>
      </c>
      <c r="M27" s="66">
        <v>45</v>
      </c>
      <c r="N27" s="67">
        <v>-8</v>
      </c>
      <c r="O27" s="68">
        <v>5</v>
      </c>
      <c r="P27" s="41">
        <v>1937.8</v>
      </c>
      <c r="Q27" s="68">
        <f t="shared" si="3"/>
        <v>0</v>
      </c>
      <c r="R27" s="41">
        <v>2646.4</v>
      </c>
      <c r="S27" s="68">
        <f t="shared" si="4"/>
        <v>0</v>
      </c>
      <c r="T27" s="22">
        <v>1999.7</v>
      </c>
      <c r="U27" s="68">
        <f t="shared" si="5"/>
        <v>0</v>
      </c>
      <c r="V27" s="41">
        <v>1160.4000000000001</v>
      </c>
      <c r="W27" s="68">
        <f t="shared" si="6"/>
        <v>0</v>
      </c>
      <c r="X27" s="66">
        <v>14</v>
      </c>
      <c r="Y27" s="66">
        <v>9</v>
      </c>
      <c r="Z27" s="68">
        <v>-5</v>
      </c>
      <c r="AA27" s="22">
        <v>1862.2</v>
      </c>
      <c r="AB27" s="68">
        <f t="shared" si="7"/>
        <v>0</v>
      </c>
      <c r="AC27" s="73">
        <v>1605.2</v>
      </c>
      <c r="AD27" s="68">
        <f t="shared" si="8"/>
        <v>0</v>
      </c>
      <c r="AE27" s="78">
        <v>744.1</v>
      </c>
      <c r="AF27" s="68">
        <f t="shared" si="9"/>
        <v>0</v>
      </c>
      <c r="AG27" s="22">
        <v>1778.8</v>
      </c>
      <c r="AH27" s="68">
        <f t="shared" si="10"/>
        <v>0</v>
      </c>
      <c r="AI27" s="78">
        <v>1961.4</v>
      </c>
      <c r="AJ27" s="69">
        <f t="shared" si="11"/>
        <v>0</v>
      </c>
      <c r="AK27" s="79">
        <v>2742.9</v>
      </c>
      <c r="AL27" s="69">
        <f t="shared" si="12"/>
        <v>0</v>
      </c>
      <c r="AM27" s="78">
        <v>1943</v>
      </c>
      <c r="AN27" s="69">
        <f t="shared" si="13"/>
        <v>0</v>
      </c>
      <c r="AO27" s="80">
        <v>1255.5</v>
      </c>
      <c r="AP27" s="69">
        <f t="shared" si="14"/>
        <v>0</v>
      </c>
    </row>
    <row r="28" spans="1:42" ht="14.1" customHeight="1" x14ac:dyDescent="0.2">
      <c r="A28" s="1">
        <v>0.79166666666666696</v>
      </c>
      <c r="B28" s="21">
        <v>10</v>
      </c>
      <c r="C28" s="22">
        <v>-1</v>
      </c>
      <c r="D28" s="21">
        <v>-2</v>
      </c>
      <c r="E28" s="41">
        <v>412.2</v>
      </c>
      <c r="F28" s="21">
        <f t="shared" si="0"/>
        <v>0</v>
      </c>
      <c r="G28" s="22">
        <v>225</v>
      </c>
      <c r="H28" s="21">
        <f t="shared" si="15"/>
        <v>0</v>
      </c>
      <c r="I28" s="41">
        <v>531.4</v>
      </c>
      <c r="J28" s="21">
        <f t="shared" si="1"/>
        <v>0</v>
      </c>
      <c r="K28" s="41">
        <v>54.1</v>
      </c>
      <c r="L28" s="21">
        <f t="shared" si="2"/>
        <v>0</v>
      </c>
      <c r="M28" s="54">
        <v>47</v>
      </c>
      <c r="N28" s="22">
        <v>-8</v>
      </c>
      <c r="O28" s="21">
        <v>4</v>
      </c>
      <c r="P28" s="41">
        <v>1938</v>
      </c>
      <c r="Q28" s="21">
        <f t="shared" si="3"/>
        <v>17600.000000004002</v>
      </c>
      <c r="R28" s="41">
        <v>2646.4</v>
      </c>
      <c r="S28" s="21">
        <f t="shared" si="4"/>
        <v>0</v>
      </c>
      <c r="T28" s="22">
        <v>1999.7</v>
      </c>
      <c r="U28" s="21">
        <f t="shared" si="5"/>
        <v>0</v>
      </c>
      <c r="V28" s="41">
        <v>1160.5</v>
      </c>
      <c r="W28" s="21">
        <f t="shared" si="6"/>
        <v>8799.9999999919964</v>
      </c>
      <c r="X28" s="54">
        <v>14</v>
      </c>
      <c r="Y28" s="54">
        <v>9</v>
      </c>
      <c r="Z28" s="21">
        <v>-3</v>
      </c>
      <c r="AA28" s="22">
        <v>1862.2</v>
      </c>
      <c r="AB28" s="21">
        <f t="shared" si="7"/>
        <v>0</v>
      </c>
      <c r="AC28" s="73">
        <v>1605.4</v>
      </c>
      <c r="AD28" s="21">
        <f t="shared" si="8"/>
        <v>17600.000000004002</v>
      </c>
      <c r="AE28" s="78">
        <v>744.1</v>
      </c>
      <c r="AF28" s="21">
        <f t="shared" si="9"/>
        <v>0</v>
      </c>
      <c r="AG28" s="22">
        <v>1778.8</v>
      </c>
      <c r="AH28" s="21">
        <f t="shared" si="10"/>
        <v>0</v>
      </c>
      <c r="AI28" s="78">
        <v>1961.5</v>
      </c>
      <c r="AJ28" s="62">
        <f t="shared" si="11"/>
        <v>8799.9999999919964</v>
      </c>
      <c r="AK28" s="79">
        <v>2742.9</v>
      </c>
      <c r="AL28" s="62">
        <f t="shared" si="12"/>
        <v>0</v>
      </c>
      <c r="AM28" s="78">
        <v>1943</v>
      </c>
      <c r="AN28" s="62">
        <f t="shared" si="13"/>
        <v>0</v>
      </c>
      <c r="AO28" s="80">
        <v>1255.5999999999999</v>
      </c>
      <c r="AP28" s="62">
        <f t="shared" si="14"/>
        <v>8799.9999999919964</v>
      </c>
    </row>
    <row r="29" spans="1:42" ht="14.1" customHeight="1" x14ac:dyDescent="0.2">
      <c r="A29" s="1">
        <v>0.83333333333333304</v>
      </c>
      <c r="B29" s="21">
        <v>17</v>
      </c>
      <c r="C29" s="22">
        <v>1</v>
      </c>
      <c r="D29" s="21">
        <v>-3</v>
      </c>
      <c r="E29" s="41">
        <v>412.2</v>
      </c>
      <c r="F29" s="21">
        <f t="shared" si="0"/>
        <v>0</v>
      </c>
      <c r="G29" s="22">
        <v>225</v>
      </c>
      <c r="H29" s="21">
        <f t="shared" si="15"/>
        <v>0</v>
      </c>
      <c r="I29" s="41">
        <v>531.4</v>
      </c>
      <c r="J29" s="21">
        <f t="shared" si="1"/>
        <v>0</v>
      </c>
      <c r="K29" s="41">
        <v>54.1</v>
      </c>
      <c r="L29" s="21">
        <f t="shared" si="2"/>
        <v>0</v>
      </c>
      <c r="M29" s="54">
        <v>69</v>
      </c>
      <c r="N29" s="22">
        <v>-10</v>
      </c>
      <c r="O29" s="21">
        <v>6</v>
      </c>
      <c r="P29" s="41">
        <v>1938.1</v>
      </c>
      <c r="Q29" s="21">
        <f t="shared" si="3"/>
        <v>8799.9999999919964</v>
      </c>
      <c r="R29" s="41">
        <v>2646.4</v>
      </c>
      <c r="S29" s="21">
        <f t="shared" si="4"/>
        <v>0</v>
      </c>
      <c r="T29" s="22">
        <v>1999.7</v>
      </c>
      <c r="U29" s="21">
        <f t="shared" si="5"/>
        <v>0</v>
      </c>
      <c r="V29" s="41">
        <v>1160.5999999999999</v>
      </c>
      <c r="W29" s="21">
        <f t="shared" si="6"/>
        <v>8799.9999999919964</v>
      </c>
      <c r="X29" s="54">
        <v>14</v>
      </c>
      <c r="Y29" s="54">
        <v>8</v>
      </c>
      <c r="Z29" s="21">
        <v>-3</v>
      </c>
      <c r="AA29" s="22">
        <v>1862.2</v>
      </c>
      <c r="AB29" s="21">
        <f t="shared" si="7"/>
        <v>0</v>
      </c>
      <c r="AC29" s="73">
        <v>1605.5</v>
      </c>
      <c r="AD29" s="21">
        <f t="shared" si="8"/>
        <v>8799.9999999919964</v>
      </c>
      <c r="AE29" s="78">
        <v>744.2</v>
      </c>
      <c r="AF29" s="21">
        <f t="shared" si="9"/>
        <v>8800.0000000020009</v>
      </c>
      <c r="AG29" s="22">
        <v>1778.8</v>
      </c>
      <c r="AH29" s="21">
        <f t="shared" si="10"/>
        <v>0</v>
      </c>
      <c r="AI29" s="78">
        <v>1961.6</v>
      </c>
      <c r="AJ29" s="62">
        <f t="shared" si="11"/>
        <v>8799.9999999919964</v>
      </c>
      <c r="AK29" s="79">
        <v>2742.9</v>
      </c>
      <c r="AL29" s="62">
        <f t="shared" si="12"/>
        <v>0</v>
      </c>
      <c r="AM29" s="78">
        <v>1943</v>
      </c>
      <c r="AN29" s="62">
        <f t="shared" si="13"/>
        <v>0</v>
      </c>
      <c r="AO29" s="80">
        <v>1255.7</v>
      </c>
      <c r="AP29" s="62">
        <f t="shared" si="14"/>
        <v>8800.0000000120053</v>
      </c>
    </row>
    <row r="30" spans="1:42" ht="14.1" customHeight="1" x14ac:dyDescent="0.2">
      <c r="A30" s="1">
        <v>0.875</v>
      </c>
      <c r="B30" s="21">
        <v>14</v>
      </c>
      <c r="C30" s="22">
        <v>0</v>
      </c>
      <c r="D30" s="21">
        <v>0</v>
      </c>
      <c r="E30" s="41">
        <v>412.2</v>
      </c>
      <c r="F30" s="21">
        <f t="shared" si="0"/>
        <v>0</v>
      </c>
      <c r="G30" s="22">
        <v>225</v>
      </c>
      <c r="H30" s="21">
        <f t="shared" si="15"/>
        <v>0</v>
      </c>
      <c r="I30" s="41">
        <v>531.4</v>
      </c>
      <c r="J30" s="21">
        <f t="shared" si="1"/>
        <v>0</v>
      </c>
      <c r="K30" s="41">
        <v>54.1</v>
      </c>
      <c r="L30" s="21">
        <f t="shared" si="2"/>
        <v>0</v>
      </c>
      <c r="M30" s="54">
        <v>70</v>
      </c>
      <c r="N30" s="22">
        <v>-10</v>
      </c>
      <c r="O30" s="21">
        <v>6</v>
      </c>
      <c r="P30" s="41">
        <v>1938.2</v>
      </c>
      <c r="Q30" s="21">
        <f t="shared" si="3"/>
        <v>8800.0000000120053</v>
      </c>
      <c r="R30" s="41">
        <v>2646.4</v>
      </c>
      <c r="S30" s="21">
        <f t="shared" si="4"/>
        <v>0</v>
      </c>
      <c r="T30" s="22">
        <v>1999.7</v>
      </c>
      <c r="U30" s="21">
        <f t="shared" si="5"/>
        <v>0</v>
      </c>
      <c r="V30" s="41">
        <v>1160.5999999999999</v>
      </c>
      <c r="W30" s="21">
        <f t="shared" si="6"/>
        <v>0</v>
      </c>
      <c r="X30" s="54">
        <v>14</v>
      </c>
      <c r="Y30" s="54">
        <v>10</v>
      </c>
      <c r="Z30" s="21">
        <v>-5</v>
      </c>
      <c r="AA30" s="22">
        <v>1862.2</v>
      </c>
      <c r="AB30" s="21">
        <f t="shared" si="7"/>
        <v>0</v>
      </c>
      <c r="AC30" s="73">
        <v>1605.6</v>
      </c>
      <c r="AD30" s="21">
        <f t="shared" si="8"/>
        <v>8799.9999999919964</v>
      </c>
      <c r="AE30" s="78">
        <v>744.2</v>
      </c>
      <c r="AF30" s="21">
        <f t="shared" si="9"/>
        <v>0</v>
      </c>
      <c r="AG30" s="22">
        <v>1778.8</v>
      </c>
      <c r="AH30" s="21">
        <f t="shared" si="10"/>
        <v>0</v>
      </c>
      <c r="AI30" s="78">
        <v>1961.7</v>
      </c>
      <c r="AJ30" s="62">
        <f t="shared" si="11"/>
        <v>8800.0000000120053</v>
      </c>
      <c r="AK30" s="79">
        <v>2742.9</v>
      </c>
      <c r="AL30" s="62">
        <f t="shared" si="12"/>
        <v>0</v>
      </c>
      <c r="AM30" s="78">
        <v>1943</v>
      </c>
      <c r="AN30" s="62">
        <f t="shared" si="13"/>
        <v>0</v>
      </c>
      <c r="AO30" s="80">
        <v>1255.8</v>
      </c>
      <c r="AP30" s="62">
        <f t="shared" si="14"/>
        <v>8799.9999999919964</v>
      </c>
    </row>
    <row r="31" spans="1:42" s="126" customFormat="1" ht="14.1" customHeight="1" x14ac:dyDescent="0.2">
      <c r="A31" s="105">
        <v>0.91666666666666696</v>
      </c>
      <c r="B31" s="104">
        <v>14</v>
      </c>
      <c r="C31" s="118">
        <v>0</v>
      </c>
      <c r="D31" s="104">
        <v>-2</v>
      </c>
      <c r="E31" s="119">
        <v>412.2</v>
      </c>
      <c r="F31" s="104">
        <f t="shared" si="0"/>
        <v>0</v>
      </c>
      <c r="G31" s="118">
        <v>225</v>
      </c>
      <c r="H31" s="104">
        <f t="shared" si="15"/>
        <v>0</v>
      </c>
      <c r="I31" s="119">
        <v>531.5</v>
      </c>
      <c r="J31" s="104">
        <f t="shared" si="1"/>
        <v>8800.0000000020009</v>
      </c>
      <c r="K31" s="119">
        <v>54.1</v>
      </c>
      <c r="L31" s="104">
        <f t="shared" si="2"/>
        <v>0</v>
      </c>
      <c r="M31" s="120">
        <v>79</v>
      </c>
      <c r="N31" s="118">
        <v>-14</v>
      </c>
      <c r="O31" s="104">
        <v>9</v>
      </c>
      <c r="P31" s="119">
        <v>1938.4</v>
      </c>
      <c r="Q31" s="104">
        <f t="shared" si="3"/>
        <v>17600.000000004002</v>
      </c>
      <c r="R31" s="119">
        <v>2646.4</v>
      </c>
      <c r="S31" s="104">
        <f t="shared" si="4"/>
        <v>0</v>
      </c>
      <c r="T31" s="118">
        <v>1999.7</v>
      </c>
      <c r="U31" s="104">
        <f t="shared" si="5"/>
        <v>0</v>
      </c>
      <c r="V31" s="119">
        <v>1160.7</v>
      </c>
      <c r="W31" s="104">
        <f t="shared" si="6"/>
        <v>8800.0000000120053</v>
      </c>
      <c r="X31" s="120">
        <v>15</v>
      </c>
      <c r="Y31" s="120">
        <v>14</v>
      </c>
      <c r="Z31" s="104">
        <v>-7</v>
      </c>
      <c r="AA31" s="118">
        <v>1862.2</v>
      </c>
      <c r="AB31" s="104">
        <f t="shared" si="7"/>
        <v>0</v>
      </c>
      <c r="AC31" s="121">
        <v>1605.7</v>
      </c>
      <c r="AD31" s="104">
        <f t="shared" si="8"/>
        <v>8800.0000000120053</v>
      </c>
      <c r="AE31" s="122">
        <v>744.3</v>
      </c>
      <c r="AF31" s="104">
        <f t="shared" si="9"/>
        <v>8799.9999999919964</v>
      </c>
      <c r="AG31" s="118">
        <v>1778.8</v>
      </c>
      <c r="AH31" s="104">
        <f t="shared" si="10"/>
        <v>0</v>
      </c>
      <c r="AI31" s="122">
        <v>1961.9</v>
      </c>
      <c r="AJ31" s="123">
        <f t="shared" si="11"/>
        <v>17600.000000004002</v>
      </c>
      <c r="AK31" s="124">
        <v>2742.9</v>
      </c>
      <c r="AL31" s="123">
        <f t="shared" si="12"/>
        <v>0</v>
      </c>
      <c r="AM31" s="122">
        <v>1943</v>
      </c>
      <c r="AN31" s="123">
        <f t="shared" si="13"/>
        <v>0</v>
      </c>
      <c r="AO31" s="125">
        <v>1255.9000000000001</v>
      </c>
      <c r="AP31" s="123">
        <f t="shared" si="14"/>
        <v>8800.0000000120053</v>
      </c>
    </row>
    <row r="32" spans="1:42" ht="14.1" customHeight="1" x14ac:dyDescent="0.2">
      <c r="A32" s="1">
        <v>0.95833333333333304</v>
      </c>
      <c r="B32" s="21">
        <v>15</v>
      </c>
      <c r="C32" s="22">
        <v>0</v>
      </c>
      <c r="D32" s="21">
        <v>-3</v>
      </c>
      <c r="E32" s="41">
        <v>412.2</v>
      </c>
      <c r="F32" s="21">
        <f t="shared" si="0"/>
        <v>0</v>
      </c>
      <c r="G32" s="22">
        <v>225</v>
      </c>
      <c r="H32" s="21">
        <f t="shared" si="15"/>
        <v>0</v>
      </c>
      <c r="I32" s="81">
        <v>531.5</v>
      </c>
      <c r="J32" s="21">
        <f t="shared" si="1"/>
        <v>0</v>
      </c>
      <c r="K32" s="41">
        <v>54.1</v>
      </c>
      <c r="L32" s="21">
        <f t="shared" si="2"/>
        <v>0</v>
      </c>
      <c r="M32" s="54">
        <v>105</v>
      </c>
      <c r="N32" s="22">
        <v>-16</v>
      </c>
      <c r="O32" s="21">
        <v>12</v>
      </c>
      <c r="P32" s="41">
        <v>1938.5</v>
      </c>
      <c r="Q32" s="21">
        <f t="shared" si="3"/>
        <v>8799.9999999919964</v>
      </c>
      <c r="R32" s="41">
        <v>2646.4</v>
      </c>
      <c r="S32" s="21">
        <f t="shared" si="4"/>
        <v>0</v>
      </c>
      <c r="T32" s="22">
        <v>1999.7</v>
      </c>
      <c r="U32" s="21">
        <f t="shared" si="5"/>
        <v>0</v>
      </c>
      <c r="V32" s="41">
        <v>1160.9000000000001</v>
      </c>
      <c r="W32" s="21">
        <f t="shared" si="6"/>
        <v>17600.000000004002</v>
      </c>
      <c r="X32" s="54">
        <v>15</v>
      </c>
      <c r="Y32" s="54">
        <v>17</v>
      </c>
      <c r="Z32" s="21">
        <v>-10</v>
      </c>
      <c r="AA32" s="22">
        <v>1862.2</v>
      </c>
      <c r="AB32" s="21">
        <f t="shared" si="7"/>
        <v>0</v>
      </c>
      <c r="AC32" s="73">
        <v>1605.9</v>
      </c>
      <c r="AD32" s="21">
        <f t="shared" si="8"/>
        <v>17600.000000004002</v>
      </c>
      <c r="AE32" s="78">
        <v>744.4</v>
      </c>
      <c r="AF32" s="21">
        <f t="shared" si="9"/>
        <v>8800.0000000020009</v>
      </c>
      <c r="AG32" s="22">
        <v>1778.8</v>
      </c>
      <c r="AH32" s="21">
        <f t="shared" si="10"/>
        <v>0</v>
      </c>
      <c r="AI32" s="78">
        <v>1962</v>
      </c>
      <c r="AJ32" s="62">
        <f t="shared" si="11"/>
        <v>8799.9999999919964</v>
      </c>
      <c r="AK32" s="79">
        <v>2742.9</v>
      </c>
      <c r="AL32" s="62">
        <f t="shared" si="12"/>
        <v>0</v>
      </c>
      <c r="AM32" s="78">
        <v>1943</v>
      </c>
      <c r="AN32" s="62">
        <f t="shared" si="13"/>
        <v>0</v>
      </c>
      <c r="AO32" s="80">
        <v>1256</v>
      </c>
      <c r="AP32" s="62">
        <f t="shared" si="14"/>
        <v>8799.9999999919964</v>
      </c>
    </row>
    <row r="33" spans="1:42" ht="14.1" customHeight="1" thickBot="1" x14ac:dyDescent="0.25">
      <c r="A33" s="2">
        <v>0.999999999999999</v>
      </c>
      <c r="B33" s="24">
        <v>15</v>
      </c>
      <c r="C33" s="55">
        <v>-1</v>
      </c>
      <c r="D33" s="24">
        <v>-2</v>
      </c>
      <c r="E33" s="82">
        <v>412.3</v>
      </c>
      <c r="F33" s="24">
        <f t="shared" si="0"/>
        <v>8800.0000000020009</v>
      </c>
      <c r="G33" s="25">
        <v>225</v>
      </c>
      <c r="H33" s="21">
        <f t="shared" si="15"/>
        <v>0</v>
      </c>
      <c r="I33" s="82">
        <v>531.5</v>
      </c>
      <c r="J33" s="24">
        <f t="shared" si="1"/>
        <v>0</v>
      </c>
      <c r="K33" s="25">
        <v>54.1</v>
      </c>
      <c r="L33" s="24">
        <f t="shared" si="2"/>
        <v>0</v>
      </c>
      <c r="M33" s="56">
        <v>118</v>
      </c>
      <c r="N33" s="55">
        <v>-21</v>
      </c>
      <c r="O33" s="57">
        <v>15</v>
      </c>
      <c r="P33" s="25">
        <v>1938.7</v>
      </c>
      <c r="Q33" s="21">
        <f t="shared" si="3"/>
        <v>17600.000000004002</v>
      </c>
      <c r="R33" s="25">
        <v>2646.4</v>
      </c>
      <c r="S33" s="21">
        <f t="shared" si="4"/>
        <v>0</v>
      </c>
      <c r="T33" s="25">
        <v>1999.7</v>
      </c>
      <c r="U33" s="21">
        <f t="shared" si="5"/>
        <v>0</v>
      </c>
      <c r="V33" s="25">
        <v>1161</v>
      </c>
      <c r="W33" s="21">
        <f t="shared" si="6"/>
        <v>8799.9999999919964</v>
      </c>
      <c r="X33" s="56">
        <v>15</v>
      </c>
      <c r="Y33" s="56">
        <v>21</v>
      </c>
      <c r="Z33" s="57">
        <v>-12</v>
      </c>
      <c r="AA33" s="25">
        <v>1862.2</v>
      </c>
      <c r="AB33" s="21">
        <f t="shared" si="7"/>
        <v>0</v>
      </c>
      <c r="AC33" s="77">
        <v>1606.1</v>
      </c>
      <c r="AD33" s="21">
        <f t="shared" si="8"/>
        <v>17599.999999983993</v>
      </c>
      <c r="AE33" s="83">
        <v>744.5</v>
      </c>
      <c r="AF33" s="21">
        <f t="shared" si="9"/>
        <v>8800.0000000020009</v>
      </c>
      <c r="AG33" s="25">
        <v>1778.8</v>
      </c>
      <c r="AH33" s="21">
        <f t="shared" si="10"/>
        <v>0</v>
      </c>
      <c r="AI33" s="83">
        <v>1962.2</v>
      </c>
      <c r="AJ33" s="62">
        <f t="shared" si="11"/>
        <v>17600.000000004002</v>
      </c>
      <c r="AK33" s="84">
        <v>2742.9</v>
      </c>
      <c r="AL33" s="62">
        <f t="shared" si="12"/>
        <v>0</v>
      </c>
      <c r="AM33" s="83">
        <v>1943</v>
      </c>
      <c r="AN33" s="62">
        <f t="shared" si="13"/>
        <v>0</v>
      </c>
      <c r="AO33" s="83">
        <v>1256.0999999999999</v>
      </c>
      <c r="AP33" s="62">
        <f t="shared" si="14"/>
        <v>8799.9999999919964</v>
      </c>
    </row>
    <row r="34" spans="1:42" ht="13.5" thickBot="1" x14ac:dyDescent="0.25">
      <c r="A34" s="5" t="s">
        <v>3</v>
      </c>
      <c r="B34" s="85"/>
      <c r="C34" s="86"/>
      <c r="D34" s="5"/>
      <c r="F34" s="5">
        <f>SUM(F10:F33)</f>
        <v>8800.0000000020009</v>
      </c>
      <c r="H34" s="5">
        <f>SUM(H10:H33)</f>
        <v>70400.00000000099</v>
      </c>
      <c r="J34" s="5">
        <f>SUM(J10:J33)</f>
        <v>114399.99999999601</v>
      </c>
      <c r="L34" s="5">
        <f>SUM(L10:L33)</f>
        <v>0</v>
      </c>
      <c r="M34" s="85"/>
      <c r="N34" s="86"/>
      <c r="O34" s="5"/>
      <c r="Q34" s="5">
        <f>SUM(Q10:Q33)</f>
        <v>246399.99999999598</v>
      </c>
      <c r="S34" s="5">
        <f>SUM(S10:S33)</f>
        <v>0</v>
      </c>
      <c r="U34" s="5">
        <f>SUM(U10:U33)</f>
        <v>0</v>
      </c>
      <c r="W34" s="5">
        <f>SUM(W10:W33)</f>
        <v>114399.999999996</v>
      </c>
      <c r="X34" s="85"/>
      <c r="Y34" s="86"/>
      <c r="Z34" s="5"/>
      <c r="AB34" s="5">
        <f>SUM(AB10:AB33)</f>
        <v>0</v>
      </c>
      <c r="AD34" s="5">
        <f>SUM(AD10:AD33)</f>
        <v>167199.99999998801</v>
      </c>
      <c r="AF34" s="5">
        <f>SUM(AF10:AF33)</f>
        <v>44000</v>
      </c>
      <c r="AH34" s="58">
        <f>SUM(AH10:AH33)</f>
        <v>26399.999999995998</v>
      </c>
      <c r="AJ34" s="5">
        <f>SUM(AJ10:AJ33)</f>
        <v>237600.00000000402</v>
      </c>
      <c r="AL34" s="5">
        <f>SUM(AL10:AL33)</f>
        <v>0</v>
      </c>
      <c r="AN34" s="5">
        <f>SUM(AN10:AN33)</f>
        <v>0</v>
      </c>
      <c r="AP34" s="58">
        <f>SUM(AP10:AP33)</f>
        <v>123199.99999998799</v>
      </c>
    </row>
    <row r="36" spans="1:42" x14ac:dyDescent="0.2">
      <c r="I36" s="47"/>
    </row>
    <row r="37" spans="1:42" x14ac:dyDescent="0.2">
      <c r="I37" s="47"/>
    </row>
    <row r="38" spans="1:42" x14ac:dyDescent="0.2">
      <c r="A38" s="87" t="s">
        <v>16</v>
      </c>
      <c r="B38" s="87"/>
      <c r="C38" s="43" t="s">
        <v>38</v>
      </c>
      <c r="I38" s="47"/>
    </row>
    <row r="39" spans="1:42" x14ac:dyDescent="0.2">
      <c r="A39" s="87" t="s">
        <v>17</v>
      </c>
      <c r="B39" s="87"/>
      <c r="C39" s="43" t="s">
        <v>20</v>
      </c>
      <c r="I39" s="47"/>
    </row>
    <row r="40" spans="1:42" x14ac:dyDescent="0.2">
      <c r="I40" s="47"/>
    </row>
    <row r="41" spans="1:42" x14ac:dyDescent="0.2">
      <c r="I41" s="47"/>
    </row>
    <row r="42" spans="1:42" x14ac:dyDescent="0.2">
      <c r="I42" s="47"/>
    </row>
    <row r="43" spans="1:42" x14ac:dyDescent="0.2">
      <c r="I43" s="47"/>
    </row>
    <row r="44" spans="1:42" x14ac:dyDescent="0.2">
      <c r="I44" s="47"/>
    </row>
    <row r="45" spans="1:42" x14ac:dyDescent="0.2">
      <c r="I45" s="47"/>
    </row>
    <row r="46" spans="1:42" x14ac:dyDescent="0.2">
      <c r="I46" s="47"/>
    </row>
    <row r="47" spans="1:42" x14ac:dyDescent="0.2">
      <c r="I47" s="47"/>
    </row>
    <row r="48" spans="1:42" x14ac:dyDescent="0.2">
      <c r="I48" s="47"/>
    </row>
    <row r="49" spans="9:9" x14ac:dyDescent="0.2">
      <c r="I49" s="47"/>
    </row>
    <row r="50" spans="9:9" x14ac:dyDescent="0.2">
      <c r="I50" s="47"/>
    </row>
    <row r="51" spans="9:9" x14ac:dyDescent="0.2">
      <c r="I51" s="47"/>
    </row>
    <row r="52" spans="9:9" x14ac:dyDescent="0.2">
      <c r="I52" s="47"/>
    </row>
    <row r="53" spans="9:9" x14ac:dyDescent="0.2">
      <c r="I53" s="47"/>
    </row>
    <row r="54" spans="9:9" x14ac:dyDescent="0.2">
      <c r="I54" s="47"/>
    </row>
    <row r="55" spans="9:9" x14ac:dyDescent="0.2">
      <c r="I55" s="47"/>
    </row>
    <row r="56" spans="9:9" x14ac:dyDescent="0.2">
      <c r="I56" s="47"/>
    </row>
    <row r="57" spans="9:9" x14ac:dyDescent="0.2">
      <c r="I57" s="47"/>
    </row>
    <row r="58" spans="9:9" x14ac:dyDescent="0.2">
      <c r="I58" s="47"/>
    </row>
    <row r="59" spans="9:9" x14ac:dyDescent="0.2">
      <c r="I59" s="47"/>
    </row>
    <row r="60" spans="9:9" x14ac:dyDescent="0.2">
      <c r="I60" s="88"/>
    </row>
  </sheetData>
  <mergeCells count="40">
    <mergeCell ref="X4:X7"/>
    <mergeCell ref="Y4:Z7"/>
    <mergeCell ref="AA4:AH4"/>
    <mergeCell ref="AA5:AD5"/>
    <mergeCell ref="AE5:AH5"/>
    <mergeCell ref="AA6:AB6"/>
    <mergeCell ref="AC6:AD6"/>
    <mergeCell ref="AE6:AF6"/>
    <mergeCell ref="AG6:AH6"/>
    <mergeCell ref="A1:W1"/>
    <mergeCell ref="I5:L5"/>
    <mergeCell ref="A3:L3"/>
    <mergeCell ref="I6:J6"/>
    <mergeCell ref="K6:L6"/>
    <mergeCell ref="E4:L4"/>
    <mergeCell ref="A4:A7"/>
    <mergeCell ref="E5:H5"/>
    <mergeCell ref="E6:F6"/>
    <mergeCell ref="G6:H6"/>
    <mergeCell ref="B4:B7"/>
    <mergeCell ref="C4:D7"/>
    <mergeCell ref="M4:M7"/>
    <mergeCell ref="N4:O7"/>
    <mergeCell ref="P6:Q6"/>
    <mergeCell ref="AM6:AN6"/>
    <mergeCell ref="AI3:AP3"/>
    <mergeCell ref="M3:W3"/>
    <mergeCell ref="AI4:AP4"/>
    <mergeCell ref="AI5:AL5"/>
    <mergeCell ref="AM5:AP5"/>
    <mergeCell ref="AO6:AP6"/>
    <mergeCell ref="P4:W4"/>
    <mergeCell ref="P5:S5"/>
    <mergeCell ref="T5:W5"/>
    <mergeCell ref="AI6:AJ6"/>
    <mergeCell ref="AK6:AL6"/>
    <mergeCell ref="R6:S6"/>
    <mergeCell ref="T6:U6"/>
    <mergeCell ref="V6:W6"/>
    <mergeCell ref="X3:AH3"/>
  </mergeCells>
  <phoneticPr fontId="0" type="noConversion"/>
  <pageMargins left="0.39370078740157483" right="0" top="0.78740157480314965" bottom="0.39370078740157483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8"/>
  <sheetViews>
    <sheetView zoomScale="90" zoomScaleNormal="90" workbookViewId="0">
      <pane xSplit="1" ySplit="7" topLeftCell="B8" activePane="bottomRight" state="frozen"/>
      <selection pane="topRight" activeCell="B1" sqref="B1"/>
      <selection pane="bottomLeft" activeCell="A8" sqref="A8"/>
      <selection pane="bottomRight" sqref="A1:U1"/>
    </sheetView>
  </sheetViews>
  <sheetFormatPr defaultRowHeight="12.75" x14ac:dyDescent="0.2"/>
  <cols>
    <col min="1" max="1" width="7.7109375" style="43" customWidth="1"/>
    <col min="2" max="2" width="6.42578125" customWidth="1"/>
    <col min="3" max="3" width="9.42578125" customWidth="1"/>
    <col min="4" max="5" width="9.7109375" customWidth="1"/>
    <col min="6" max="6" width="9.85546875" customWidth="1"/>
    <col min="7" max="7" width="6.85546875" customWidth="1"/>
    <col min="8" max="8" width="9.85546875" bestFit="1" customWidth="1"/>
    <col min="12" max="12" width="6.5703125" customWidth="1"/>
    <col min="17" max="17" width="6.42578125" customWidth="1"/>
    <col min="22" max="22" width="6.42578125" customWidth="1"/>
    <col min="27" max="27" width="6.42578125" customWidth="1"/>
  </cols>
  <sheetData>
    <row r="1" spans="1:33" ht="64.5" customHeight="1" thickBot="1" x14ac:dyDescent="0.25">
      <c r="A1" s="169" t="s">
        <v>47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8"/>
      <c r="W1" s="168"/>
      <c r="X1" s="168"/>
      <c r="Y1" s="168"/>
      <c r="Z1" s="168"/>
      <c r="AA1" s="168"/>
      <c r="AB1" s="168"/>
      <c r="AC1" s="168"/>
      <c r="AD1" s="168"/>
      <c r="AE1" s="168"/>
    </row>
    <row r="2" spans="1:33" ht="20.25" customHeight="1" thickBot="1" x14ac:dyDescent="0.25">
      <c r="A2" s="165" t="s">
        <v>21</v>
      </c>
      <c r="B2" s="170"/>
      <c r="C2" s="170"/>
      <c r="D2" s="170"/>
      <c r="E2" s="170"/>
      <c r="F2" s="171"/>
      <c r="G2" s="165" t="s">
        <v>22</v>
      </c>
      <c r="H2" s="166"/>
      <c r="I2" s="166"/>
      <c r="J2" s="166"/>
      <c r="K2" s="167"/>
      <c r="L2" s="165" t="s">
        <v>23</v>
      </c>
      <c r="M2" s="166"/>
      <c r="N2" s="166"/>
      <c r="O2" s="166"/>
      <c r="P2" s="167"/>
      <c r="Q2" s="165" t="s">
        <v>24</v>
      </c>
      <c r="R2" s="166"/>
      <c r="S2" s="166"/>
      <c r="T2" s="166"/>
      <c r="U2" s="167"/>
      <c r="V2" s="165" t="s">
        <v>25</v>
      </c>
      <c r="W2" s="166"/>
      <c r="X2" s="166"/>
      <c r="Y2" s="166"/>
      <c r="Z2" s="167"/>
      <c r="AA2" s="165" t="s">
        <v>26</v>
      </c>
      <c r="AB2" s="166"/>
      <c r="AC2" s="166"/>
      <c r="AD2" s="166"/>
      <c r="AE2" s="167"/>
    </row>
    <row r="3" spans="1:33" ht="15.95" customHeight="1" thickBot="1" x14ac:dyDescent="0.25">
      <c r="A3" s="164" t="s">
        <v>0</v>
      </c>
      <c r="B3" s="164" t="s">
        <v>27</v>
      </c>
      <c r="C3" s="133" t="s">
        <v>28</v>
      </c>
      <c r="D3" s="151"/>
      <c r="E3" s="151"/>
      <c r="F3" s="134"/>
      <c r="G3" s="164" t="s">
        <v>27</v>
      </c>
      <c r="H3" s="133" t="s">
        <v>28</v>
      </c>
      <c r="I3" s="151"/>
      <c r="J3" s="151"/>
      <c r="K3" s="134"/>
      <c r="L3" s="164" t="s">
        <v>27</v>
      </c>
      <c r="M3" s="133" t="s">
        <v>28</v>
      </c>
      <c r="N3" s="151"/>
      <c r="O3" s="151"/>
      <c r="P3" s="134"/>
      <c r="Q3" s="164" t="s">
        <v>27</v>
      </c>
      <c r="R3" s="133" t="s">
        <v>28</v>
      </c>
      <c r="S3" s="151"/>
      <c r="T3" s="151"/>
      <c r="U3" s="134"/>
      <c r="V3" s="164" t="s">
        <v>27</v>
      </c>
      <c r="W3" s="133" t="s">
        <v>28</v>
      </c>
      <c r="X3" s="151"/>
      <c r="Y3" s="151"/>
      <c r="Z3" s="134"/>
      <c r="AA3" s="164" t="s">
        <v>27</v>
      </c>
      <c r="AB3" s="133" t="s">
        <v>28</v>
      </c>
      <c r="AC3" s="151"/>
      <c r="AD3" s="151"/>
      <c r="AE3" s="134"/>
    </row>
    <row r="4" spans="1:33" ht="15.95" customHeight="1" thickBot="1" x14ac:dyDescent="0.25">
      <c r="A4" s="155"/>
      <c r="B4" s="155"/>
      <c r="C4" s="133" t="s">
        <v>8</v>
      </c>
      <c r="D4" s="134"/>
      <c r="E4" s="133" t="s">
        <v>9</v>
      </c>
      <c r="F4" s="134"/>
      <c r="G4" s="155"/>
      <c r="H4" s="133" t="s">
        <v>8</v>
      </c>
      <c r="I4" s="134"/>
      <c r="J4" s="133" t="s">
        <v>9</v>
      </c>
      <c r="K4" s="134"/>
      <c r="L4" s="155"/>
      <c r="M4" s="133" t="s">
        <v>8</v>
      </c>
      <c r="N4" s="134"/>
      <c r="O4" s="133" t="s">
        <v>9</v>
      </c>
      <c r="P4" s="134"/>
      <c r="Q4" s="155"/>
      <c r="R4" s="133" t="s">
        <v>8</v>
      </c>
      <c r="S4" s="134"/>
      <c r="T4" s="133" t="s">
        <v>9</v>
      </c>
      <c r="U4" s="134"/>
      <c r="V4" s="155"/>
      <c r="W4" s="133" t="s">
        <v>8</v>
      </c>
      <c r="X4" s="134"/>
      <c r="Y4" s="133" t="s">
        <v>9</v>
      </c>
      <c r="Z4" s="134"/>
      <c r="AA4" s="155"/>
      <c r="AB4" s="133" t="s">
        <v>8</v>
      </c>
      <c r="AC4" s="134"/>
      <c r="AD4" s="133" t="s">
        <v>9</v>
      </c>
      <c r="AE4" s="134"/>
    </row>
    <row r="5" spans="1:33" ht="15.95" customHeight="1" thickBot="1" x14ac:dyDescent="0.25">
      <c r="A5" s="155"/>
      <c r="B5" s="155"/>
      <c r="C5" s="154" t="s">
        <v>29</v>
      </c>
      <c r="D5" s="149"/>
      <c r="E5" s="154" t="s">
        <v>29</v>
      </c>
      <c r="F5" s="149"/>
      <c r="G5" s="155"/>
      <c r="H5" s="154" t="s">
        <v>29</v>
      </c>
      <c r="I5" s="149"/>
      <c r="J5" s="154" t="s">
        <v>29</v>
      </c>
      <c r="K5" s="149"/>
      <c r="L5" s="155"/>
      <c r="M5" s="154" t="s">
        <v>29</v>
      </c>
      <c r="N5" s="149"/>
      <c r="O5" s="154" t="s">
        <v>29</v>
      </c>
      <c r="P5" s="149"/>
      <c r="Q5" s="155"/>
      <c r="R5" s="154" t="s">
        <v>29</v>
      </c>
      <c r="S5" s="149"/>
      <c r="T5" s="154" t="s">
        <v>29</v>
      </c>
      <c r="U5" s="149"/>
      <c r="V5" s="155"/>
      <c r="W5" s="154" t="s">
        <v>29</v>
      </c>
      <c r="X5" s="149"/>
      <c r="Y5" s="154" t="s">
        <v>29</v>
      </c>
      <c r="Z5" s="149"/>
      <c r="AA5" s="155"/>
      <c r="AB5" s="154" t="s">
        <v>29</v>
      </c>
      <c r="AC5" s="149"/>
      <c r="AD5" s="154" t="s">
        <v>29</v>
      </c>
      <c r="AE5" s="149"/>
    </row>
    <row r="6" spans="1:33" ht="14.1" customHeight="1" thickBot="1" x14ac:dyDescent="0.25">
      <c r="A6" s="156"/>
      <c r="B6" s="156"/>
      <c r="C6" s="8" t="s">
        <v>4</v>
      </c>
      <c r="D6" s="7">
        <v>4000</v>
      </c>
      <c r="E6" s="8" t="s">
        <v>4</v>
      </c>
      <c r="F6" s="7">
        <v>4000</v>
      </c>
      <c r="G6" s="156"/>
      <c r="H6" s="8" t="s">
        <v>4</v>
      </c>
      <c r="I6" s="7">
        <v>4000</v>
      </c>
      <c r="J6" s="8" t="s">
        <v>4</v>
      </c>
      <c r="K6" s="7">
        <v>4000</v>
      </c>
      <c r="L6" s="156"/>
      <c r="M6" s="8" t="s">
        <v>4</v>
      </c>
      <c r="N6" s="7">
        <v>4000</v>
      </c>
      <c r="O6" s="8" t="s">
        <v>4</v>
      </c>
      <c r="P6" s="7">
        <v>4000</v>
      </c>
      <c r="Q6" s="156"/>
      <c r="R6" s="8" t="s">
        <v>4</v>
      </c>
      <c r="S6" s="7">
        <v>4000</v>
      </c>
      <c r="T6" s="8" t="s">
        <v>4</v>
      </c>
      <c r="U6" s="7">
        <v>4000</v>
      </c>
      <c r="V6" s="156"/>
      <c r="W6" s="8" t="s">
        <v>4</v>
      </c>
      <c r="X6" s="7">
        <v>4000</v>
      </c>
      <c r="Y6" s="8" t="s">
        <v>4</v>
      </c>
      <c r="Z6" s="7">
        <v>4000</v>
      </c>
      <c r="AA6" s="156"/>
      <c r="AB6" s="8" t="s">
        <v>4</v>
      </c>
      <c r="AC6" s="7">
        <v>4000</v>
      </c>
      <c r="AD6" s="8" t="s">
        <v>4</v>
      </c>
      <c r="AE6" s="7">
        <v>4000</v>
      </c>
    </row>
    <row r="7" spans="1:33" ht="26.1" customHeight="1" thickBot="1" x14ac:dyDescent="0.25">
      <c r="A7" s="7" t="s">
        <v>11</v>
      </c>
      <c r="B7" s="7" t="s">
        <v>1</v>
      </c>
      <c r="C7" s="37" t="s">
        <v>6</v>
      </c>
      <c r="D7" s="38" t="s">
        <v>5</v>
      </c>
      <c r="E7" s="37" t="s">
        <v>6</v>
      </c>
      <c r="F7" s="38" t="s">
        <v>5</v>
      </c>
      <c r="G7" s="7" t="s">
        <v>1</v>
      </c>
      <c r="H7" s="37" t="s">
        <v>6</v>
      </c>
      <c r="I7" s="38" t="s">
        <v>5</v>
      </c>
      <c r="J7" s="37" t="s">
        <v>6</v>
      </c>
      <c r="K7" s="38" t="s">
        <v>5</v>
      </c>
      <c r="L7" s="7" t="s">
        <v>1</v>
      </c>
      <c r="M7" s="37" t="s">
        <v>6</v>
      </c>
      <c r="N7" s="38" t="s">
        <v>5</v>
      </c>
      <c r="O7" s="37" t="s">
        <v>6</v>
      </c>
      <c r="P7" s="38" t="s">
        <v>5</v>
      </c>
      <c r="Q7" s="7" t="s">
        <v>1</v>
      </c>
      <c r="R7" s="37" t="s">
        <v>6</v>
      </c>
      <c r="S7" s="38" t="s">
        <v>5</v>
      </c>
      <c r="T7" s="37" t="s">
        <v>6</v>
      </c>
      <c r="U7" s="38" t="s">
        <v>5</v>
      </c>
      <c r="V7" s="7" t="s">
        <v>1</v>
      </c>
      <c r="W7" s="37" t="s">
        <v>6</v>
      </c>
      <c r="X7" s="38" t="s">
        <v>5</v>
      </c>
      <c r="Y7" s="37" t="s">
        <v>6</v>
      </c>
      <c r="Z7" s="38" t="s">
        <v>5</v>
      </c>
      <c r="AA7" s="7" t="s">
        <v>1</v>
      </c>
      <c r="AB7" s="37" t="s">
        <v>6</v>
      </c>
      <c r="AC7" s="38" t="s">
        <v>5</v>
      </c>
      <c r="AD7" s="37" t="s">
        <v>6</v>
      </c>
      <c r="AE7" s="38" t="s">
        <v>5</v>
      </c>
    </row>
    <row r="8" spans="1:33" s="44" customFormat="1" ht="14.1" customHeight="1" x14ac:dyDescent="0.2">
      <c r="A8" s="39">
        <v>0</v>
      </c>
      <c r="B8" s="40">
        <v>4</v>
      </c>
      <c r="C8" s="41">
        <v>7007.8</v>
      </c>
      <c r="D8" s="42" t="s">
        <v>10</v>
      </c>
      <c r="E8" s="41">
        <v>5932.3</v>
      </c>
      <c r="F8" s="42" t="s">
        <v>10</v>
      </c>
      <c r="G8" s="40">
        <v>10</v>
      </c>
      <c r="H8" s="41">
        <v>9078.5</v>
      </c>
      <c r="I8" s="42" t="s">
        <v>10</v>
      </c>
      <c r="J8" s="41">
        <v>3486.1</v>
      </c>
      <c r="K8" s="42" t="s">
        <v>10</v>
      </c>
      <c r="L8" s="40">
        <v>4</v>
      </c>
      <c r="M8" s="20">
        <v>7618.3</v>
      </c>
      <c r="N8" s="42" t="s">
        <v>10</v>
      </c>
      <c r="O8" s="41">
        <v>2422.6</v>
      </c>
      <c r="P8" s="42" t="s">
        <v>10</v>
      </c>
      <c r="Q8" s="40">
        <v>4</v>
      </c>
      <c r="R8" s="41">
        <v>4688.6000000000004</v>
      </c>
      <c r="S8" s="42" t="s">
        <v>10</v>
      </c>
      <c r="T8" s="41">
        <v>6231.1</v>
      </c>
      <c r="U8" s="42" t="s">
        <v>10</v>
      </c>
      <c r="V8" s="40">
        <v>6</v>
      </c>
      <c r="W8" s="41">
        <v>6008.4</v>
      </c>
      <c r="X8" s="42" t="s">
        <v>10</v>
      </c>
      <c r="Y8" s="41">
        <v>4130.7</v>
      </c>
      <c r="Z8" s="42" t="s">
        <v>10</v>
      </c>
      <c r="AA8" s="40">
        <v>4</v>
      </c>
      <c r="AB8" s="41">
        <v>2139</v>
      </c>
      <c r="AC8" s="42" t="s">
        <v>10</v>
      </c>
      <c r="AD8" s="41">
        <v>1616</v>
      </c>
      <c r="AE8" s="42" t="s">
        <v>10</v>
      </c>
      <c r="AF8" s="43"/>
      <c r="AG8" s="43"/>
    </row>
    <row r="9" spans="1:33" ht="14.1" customHeight="1" x14ac:dyDescent="0.2">
      <c r="A9" s="1">
        <v>4.1666666666666664E-2</v>
      </c>
      <c r="B9" s="45">
        <v>4</v>
      </c>
      <c r="C9" s="22">
        <v>7007.8</v>
      </c>
      <c r="D9" s="21">
        <f t="shared" ref="D9:D32" si="0">(C9-C8)*$D$6</f>
        <v>0</v>
      </c>
      <c r="E9" s="22">
        <v>5932.3</v>
      </c>
      <c r="F9" s="21">
        <f t="shared" ref="F9:F32" si="1">(E9-E8)*$F$6</f>
        <v>0</v>
      </c>
      <c r="G9" s="45">
        <v>10</v>
      </c>
      <c r="H9" s="22">
        <v>9078.5</v>
      </c>
      <c r="I9" s="21">
        <f t="shared" ref="I9:I32" si="2">(H9-H8)*$I$6</f>
        <v>0</v>
      </c>
      <c r="J9" s="22">
        <v>3486.1</v>
      </c>
      <c r="K9" s="21">
        <f t="shared" ref="K9:K32" si="3">(J9-J8)*$K$6</f>
        <v>0</v>
      </c>
      <c r="L9" s="45">
        <v>2</v>
      </c>
      <c r="M9" s="21">
        <v>7618.3</v>
      </c>
      <c r="N9" s="21">
        <f t="shared" ref="N9:N32" si="4">(M9-M8)*$N$6</f>
        <v>0</v>
      </c>
      <c r="O9" s="22">
        <v>2422.6</v>
      </c>
      <c r="P9" s="21">
        <f t="shared" ref="P9:P32" si="5">(O9-O8)*$P$6</f>
        <v>0</v>
      </c>
      <c r="Q9" s="45">
        <v>2</v>
      </c>
      <c r="R9" s="22">
        <v>4688.6000000000004</v>
      </c>
      <c r="S9" s="21">
        <f t="shared" ref="S9:S32" si="6">(R9-R8)*$S$6</f>
        <v>0</v>
      </c>
      <c r="T9" s="22">
        <v>6231.1</v>
      </c>
      <c r="U9" s="21">
        <f t="shared" ref="U9:U32" si="7">(T9-T8)*$U$6</f>
        <v>0</v>
      </c>
      <c r="V9" s="45">
        <v>4</v>
      </c>
      <c r="W9" s="22">
        <v>6008.4</v>
      </c>
      <c r="X9" s="21">
        <f t="shared" ref="X9:X32" si="8">(W9-W8)*$X$6</f>
        <v>0</v>
      </c>
      <c r="Y9" s="22">
        <v>4130.7</v>
      </c>
      <c r="Z9" s="21">
        <f t="shared" ref="Z9:Z32" si="9">(Y9-Y8)*$Z$6</f>
        <v>0</v>
      </c>
      <c r="AA9" s="45">
        <v>4</v>
      </c>
      <c r="AB9" s="22">
        <v>2139</v>
      </c>
      <c r="AC9" s="21">
        <f t="shared" ref="AC9:AC32" si="10">(AB9-AB8)*$AC$6</f>
        <v>0</v>
      </c>
      <c r="AD9" s="22">
        <v>1616</v>
      </c>
      <c r="AE9" s="21">
        <f t="shared" ref="AE9:AE32" si="11">(AD9-AD8)*$AE$6</f>
        <v>0</v>
      </c>
      <c r="AF9" s="43"/>
      <c r="AG9" s="43"/>
    </row>
    <row r="10" spans="1:33" ht="14.1" customHeight="1" x14ac:dyDescent="0.2">
      <c r="A10" s="1">
        <v>8.3333333333333301E-2</v>
      </c>
      <c r="B10" s="45">
        <v>4</v>
      </c>
      <c r="C10" s="22">
        <v>7007.9</v>
      </c>
      <c r="D10" s="21">
        <f t="shared" si="0"/>
        <v>399.99999999781721</v>
      </c>
      <c r="E10" s="22">
        <v>5932.4</v>
      </c>
      <c r="F10" s="21">
        <f t="shared" si="1"/>
        <v>399.99999999781721</v>
      </c>
      <c r="G10" s="45">
        <v>10</v>
      </c>
      <c r="H10" s="22">
        <v>9078.5</v>
      </c>
      <c r="I10" s="21">
        <f t="shared" si="2"/>
        <v>0</v>
      </c>
      <c r="J10" s="22">
        <v>3486.1</v>
      </c>
      <c r="K10" s="21">
        <f t="shared" si="3"/>
        <v>0</v>
      </c>
      <c r="L10" s="45">
        <v>2</v>
      </c>
      <c r="M10" s="21">
        <v>7618.3</v>
      </c>
      <c r="N10" s="21">
        <f t="shared" si="4"/>
        <v>0</v>
      </c>
      <c r="O10" s="22">
        <v>2422.6</v>
      </c>
      <c r="P10" s="21">
        <f t="shared" si="5"/>
        <v>0</v>
      </c>
      <c r="Q10" s="45">
        <v>2</v>
      </c>
      <c r="R10" s="22">
        <v>4688.6000000000004</v>
      </c>
      <c r="S10" s="21">
        <f t="shared" si="6"/>
        <v>0</v>
      </c>
      <c r="T10" s="22">
        <v>6231.1</v>
      </c>
      <c r="U10" s="21">
        <f t="shared" si="7"/>
        <v>0</v>
      </c>
      <c r="V10" s="45">
        <v>4</v>
      </c>
      <c r="W10" s="22">
        <v>6008.4</v>
      </c>
      <c r="X10" s="21">
        <f t="shared" si="8"/>
        <v>0</v>
      </c>
      <c r="Y10" s="22">
        <v>4130.7</v>
      </c>
      <c r="Z10" s="21">
        <f t="shared" si="9"/>
        <v>0</v>
      </c>
      <c r="AA10" s="45">
        <v>4</v>
      </c>
      <c r="AB10" s="22">
        <v>2139</v>
      </c>
      <c r="AC10" s="21">
        <f t="shared" si="10"/>
        <v>0</v>
      </c>
      <c r="AD10" s="22">
        <v>1616</v>
      </c>
      <c r="AE10" s="21">
        <f t="shared" si="11"/>
        <v>0</v>
      </c>
      <c r="AF10" s="43"/>
      <c r="AG10" s="43"/>
    </row>
    <row r="11" spans="1:33" ht="14.1" customHeight="1" x14ac:dyDescent="0.2">
      <c r="A11" s="1">
        <v>0.125</v>
      </c>
      <c r="B11" s="45">
        <v>4</v>
      </c>
      <c r="C11" s="22">
        <v>7007.9</v>
      </c>
      <c r="D11" s="21">
        <f t="shared" si="0"/>
        <v>0</v>
      </c>
      <c r="E11" s="22">
        <v>5932.4</v>
      </c>
      <c r="F11" s="21">
        <f t="shared" si="1"/>
        <v>0</v>
      </c>
      <c r="G11" s="45">
        <v>10</v>
      </c>
      <c r="H11" s="22">
        <v>9078.5</v>
      </c>
      <c r="I11" s="21">
        <f t="shared" si="2"/>
        <v>0</v>
      </c>
      <c r="J11" s="22">
        <v>3486.1</v>
      </c>
      <c r="K11" s="21">
        <f t="shared" si="3"/>
        <v>0</v>
      </c>
      <c r="L11" s="45">
        <v>2</v>
      </c>
      <c r="M11" s="21">
        <v>7618.3</v>
      </c>
      <c r="N11" s="21">
        <f t="shared" si="4"/>
        <v>0</v>
      </c>
      <c r="O11" s="22">
        <v>2422.6</v>
      </c>
      <c r="P11" s="21">
        <f t="shared" si="5"/>
        <v>0</v>
      </c>
      <c r="Q11" s="45">
        <v>2</v>
      </c>
      <c r="R11" s="22">
        <v>4688.6000000000004</v>
      </c>
      <c r="S11" s="21">
        <f t="shared" si="6"/>
        <v>0</v>
      </c>
      <c r="T11" s="22">
        <v>6231.1</v>
      </c>
      <c r="U11" s="21">
        <f t="shared" si="7"/>
        <v>0</v>
      </c>
      <c r="V11" s="45">
        <v>4</v>
      </c>
      <c r="W11" s="22">
        <v>6008.4</v>
      </c>
      <c r="X11" s="21">
        <f t="shared" si="8"/>
        <v>0</v>
      </c>
      <c r="Y11" s="22">
        <v>4130.7</v>
      </c>
      <c r="Z11" s="21">
        <f t="shared" si="9"/>
        <v>0</v>
      </c>
      <c r="AA11" s="45">
        <v>6</v>
      </c>
      <c r="AB11" s="22">
        <v>2139</v>
      </c>
      <c r="AC11" s="21">
        <f t="shared" si="10"/>
        <v>0</v>
      </c>
      <c r="AD11" s="22">
        <v>1616</v>
      </c>
      <c r="AE11" s="21">
        <f t="shared" si="11"/>
        <v>0</v>
      </c>
      <c r="AF11" s="43"/>
      <c r="AG11" s="43"/>
    </row>
    <row r="12" spans="1:33" s="111" customFormat="1" ht="14.1" customHeight="1" x14ac:dyDescent="0.2">
      <c r="A12" s="105">
        <v>0.16666666666666699</v>
      </c>
      <c r="B12" s="127">
        <v>4</v>
      </c>
      <c r="C12" s="118">
        <v>7008</v>
      </c>
      <c r="D12" s="104">
        <f t="shared" si="0"/>
        <v>400.00000000145519</v>
      </c>
      <c r="E12" s="118">
        <v>5932.4</v>
      </c>
      <c r="F12" s="104">
        <f t="shared" si="1"/>
        <v>0</v>
      </c>
      <c r="G12" s="127">
        <v>8</v>
      </c>
      <c r="H12" s="118">
        <v>9078.5</v>
      </c>
      <c r="I12" s="104">
        <f t="shared" si="2"/>
        <v>0</v>
      </c>
      <c r="J12" s="118">
        <v>3486.1</v>
      </c>
      <c r="K12" s="104">
        <f t="shared" si="3"/>
        <v>0</v>
      </c>
      <c r="L12" s="127">
        <v>2</v>
      </c>
      <c r="M12" s="104">
        <v>7618.3</v>
      </c>
      <c r="N12" s="104">
        <f t="shared" si="4"/>
        <v>0</v>
      </c>
      <c r="O12" s="118">
        <v>2422.6</v>
      </c>
      <c r="P12" s="104">
        <f t="shared" si="5"/>
        <v>0</v>
      </c>
      <c r="Q12" s="127">
        <v>2</v>
      </c>
      <c r="R12" s="118">
        <v>4688.6000000000004</v>
      </c>
      <c r="S12" s="104">
        <f t="shared" si="6"/>
        <v>0</v>
      </c>
      <c r="T12" s="118">
        <v>6231.1</v>
      </c>
      <c r="U12" s="104">
        <f t="shared" si="7"/>
        <v>0</v>
      </c>
      <c r="V12" s="127">
        <v>4</v>
      </c>
      <c r="W12" s="118">
        <v>6008.5</v>
      </c>
      <c r="X12" s="104">
        <f t="shared" si="8"/>
        <v>400.00000000145519</v>
      </c>
      <c r="Y12" s="118">
        <v>4130.7</v>
      </c>
      <c r="Z12" s="104">
        <f t="shared" si="9"/>
        <v>0</v>
      </c>
      <c r="AA12" s="127">
        <v>4</v>
      </c>
      <c r="AB12" s="118">
        <v>2139</v>
      </c>
      <c r="AC12" s="104">
        <f t="shared" si="10"/>
        <v>0</v>
      </c>
      <c r="AD12" s="118">
        <v>1616</v>
      </c>
      <c r="AE12" s="104">
        <f t="shared" si="11"/>
        <v>0</v>
      </c>
      <c r="AF12" s="126"/>
      <c r="AG12" s="126"/>
    </row>
    <row r="13" spans="1:33" ht="14.1" customHeight="1" x14ac:dyDescent="0.2">
      <c r="A13" s="1">
        <v>0.20833333333333301</v>
      </c>
      <c r="B13" s="45">
        <v>4</v>
      </c>
      <c r="C13" s="22">
        <v>7008</v>
      </c>
      <c r="D13" s="21">
        <f t="shared" si="0"/>
        <v>0</v>
      </c>
      <c r="E13" s="22">
        <v>5932.4</v>
      </c>
      <c r="F13" s="21">
        <f t="shared" si="1"/>
        <v>0</v>
      </c>
      <c r="G13" s="45">
        <v>6</v>
      </c>
      <c r="H13" s="22">
        <v>9078.5</v>
      </c>
      <c r="I13" s="21">
        <f t="shared" si="2"/>
        <v>0</v>
      </c>
      <c r="J13" s="22">
        <v>3486.1</v>
      </c>
      <c r="K13" s="21">
        <f t="shared" si="3"/>
        <v>0</v>
      </c>
      <c r="L13" s="45">
        <v>2</v>
      </c>
      <c r="M13" s="21">
        <v>7618.4</v>
      </c>
      <c r="N13" s="21">
        <f t="shared" si="4"/>
        <v>399.99999999781721</v>
      </c>
      <c r="O13" s="22">
        <v>2422.6</v>
      </c>
      <c r="P13" s="21">
        <f t="shared" si="5"/>
        <v>0</v>
      </c>
      <c r="Q13" s="45">
        <v>2</v>
      </c>
      <c r="R13" s="22">
        <v>4688.7</v>
      </c>
      <c r="S13" s="21">
        <f t="shared" si="6"/>
        <v>399.99999999781721</v>
      </c>
      <c r="T13" s="22">
        <v>6231.2</v>
      </c>
      <c r="U13" s="21">
        <f t="shared" si="7"/>
        <v>399.99999999781721</v>
      </c>
      <c r="V13" s="45">
        <v>2</v>
      </c>
      <c r="W13" s="22">
        <v>6008.5</v>
      </c>
      <c r="X13" s="21">
        <f t="shared" si="8"/>
        <v>0</v>
      </c>
      <c r="Y13" s="22">
        <v>4130.7</v>
      </c>
      <c r="Z13" s="21">
        <f t="shared" si="9"/>
        <v>0</v>
      </c>
      <c r="AA13" s="45">
        <v>2</v>
      </c>
      <c r="AB13" s="22">
        <v>2139</v>
      </c>
      <c r="AC13" s="21">
        <f t="shared" si="10"/>
        <v>0</v>
      </c>
      <c r="AD13" s="22">
        <v>1616</v>
      </c>
      <c r="AE13" s="21">
        <f t="shared" si="11"/>
        <v>0</v>
      </c>
      <c r="AF13" s="43"/>
      <c r="AG13" s="43"/>
    </row>
    <row r="14" spans="1:33" ht="14.1" customHeight="1" x14ac:dyDescent="0.2">
      <c r="A14" s="1">
        <v>0.25</v>
      </c>
      <c r="B14" s="45">
        <v>4</v>
      </c>
      <c r="C14" s="22">
        <v>7008</v>
      </c>
      <c r="D14" s="21">
        <f t="shared" si="0"/>
        <v>0</v>
      </c>
      <c r="E14" s="22">
        <v>5932.4</v>
      </c>
      <c r="F14" s="21">
        <f t="shared" si="1"/>
        <v>0</v>
      </c>
      <c r="G14" s="45">
        <v>6</v>
      </c>
      <c r="H14" s="22">
        <v>9078.5</v>
      </c>
      <c r="I14" s="21">
        <f t="shared" si="2"/>
        <v>0</v>
      </c>
      <c r="J14" s="22">
        <v>3486.2</v>
      </c>
      <c r="K14" s="21">
        <f t="shared" si="3"/>
        <v>399.9999999996362</v>
      </c>
      <c r="L14" s="45">
        <v>2</v>
      </c>
      <c r="M14" s="21">
        <v>7618.4</v>
      </c>
      <c r="N14" s="21">
        <f t="shared" si="4"/>
        <v>0</v>
      </c>
      <c r="O14" s="22">
        <v>2422.6</v>
      </c>
      <c r="P14" s="21">
        <f t="shared" si="5"/>
        <v>0</v>
      </c>
      <c r="Q14" s="45">
        <v>2</v>
      </c>
      <c r="R14" s="22">
        <v>4688.7</v>
      </c>
      <c r="S14" s="21">
        <f t="shared" si="6"/>
        <v>0</v>
      </c>
      <c r="T14" s="22">
        <v>6231.2</v>
      </c>
      <c r="U14" s="21">
        <f t="shared" si="7"/>
        <v>0</v>
      </c>
      <c r="V14" s="45">
        <v>2</v>
      </c>
      <c r="W14" s="22">
        <v>6008.5</v>
      </c>
      <c r="X14" s="21">
        <f t="shared" si="8"/>
        <v>0</v>
      </c>
      <c r="Y14" s="22">
        <v>4130.7</v>
      </c>
      <c r="Z14" s="21">
        <f t="shared" si="9"/>
        <v>0</v>
      </c>
      <c r="AA14" s="45">
        <v>2</v>
      </c>
      <c r="AB14" s="22">
        <v>2139.1</v>
      </c>
      <c r="AC14" s="21">
        <f t="shared" si="10"/>
        <v>399.9999999996362</v>
      </c>
      <c r="AD14" s="22">
        <v>1616</v>
      </c>
      <c r="AE14" s="21">
        <f t="shared" si="11"/>
        <v>0</v>
      </c>
      <c r="AF14" s="43"/>
      <c r="AG14" s="43"/>
    </row>
    <row r="15" spans="1:33" ht="14.1" customHeight="1" x14ac:dyDescent="0.2">
      <c r="A15" s="1">
        <v>0.29166666666666702</v>
      </c>
      <c r="B15" s="45">
        <v>4</v>
      </c>
      <c r="C15" s="22">
        <v>7008</v>
      </c>
      <c r="D15" s="21">
        <f t="shared" si="0"/>
        <v>0</v>
      </c>
      <c r="E15" s="22">
        <v>5932.4</v>
      </c>
      <c r="F15" s="21">
        <f t="shared" si="1"/>
        <v>0</v>
      </c>
      <c r="G15" s="45">
        <v>6</v>
      </c>
      <c r="H15" s="22">
        <v>9078.5</v>
      </c>
      <c r="I15" s="21">
        <f t="shared" si="2"/>
        <v>0</v>
      </c>
      <c r="J15" s="22">
        <v>3486.2</v>
      </c>
      <c r="K15" s="21">
        <f t="shared" si="3"/>
        <v>0</v>
      </c>
      <c r="L15" s="45">
        <v>2</v>
      </c>
      <c r="M15" s="21">
        <v>7618.4</v>
      </c>
      <c r="N15" s="21">
        <f t="shared" si="4"/>
        <v>0</v>
      </c>
      <c r="O15" s="22">
        <v>2422.6</v>
      </c>
      <c r="P15" s="21">
        <f t="shared" si="5"/>
        <v>0</v>
      </c>
      <c r="Q15" s="45">
        <v>2</v>
      </c>
      <c r="R15" s="22">
        <v>4688.7</v>
      </c>
      <c r="S15" s="21">
        <f t="shared" si="6"/>
        <v>0</v>
      </c>
      <c r="T15" s="22">
        <v>6231.2</v>
      </c>
      <c r="U15" s="21">
        <f t="shared" si="7"/>
        <v>0</v>
      </c>
      <c r="V15" s="45">
        <v>2</v>
      </c>
      <c r="W15" s="22">
        <v>6008.5</v>
      </c>
      <c r="X15" s="21">
        <f t="shared" si="8"/>
        <v>0</v>
      </c>
      <c r="Y15" s="22">
        <v>4130.7</v>
      </c>
      <c r="Z15" s="21">
        <f t="shared" si="9"/>
        <v>0</v>
      </c>
      <c r="AA15" s="45">
        <v>2</v>
      </c>
      <c r="AB15" s="22">
        <v>2139.1</v>
      </c>
      <c r="AC15" s="21">
        <f t="shared" si="10"/>
        <v>0</v>
      </c>
      <c r="AD15" s="22">
        <v>1616</v>
      </c>
      <c r="AE15" s="21">
        <f t="shared" si="11"/>
        <v>0</v>
      </c>
      <c r="AF15" s="43"/>
      <c r="AG15" s="43"/>
    </row>
    <row r="16" spans="1:33" ht="14.1" customHeight="1" x14ac:dyDescent="0.2">
      <c r="A16" s="1">
        <v>0.33333333333333298</v>
      </c>
      <c r="B16" s="45">
        <v>6</v>
      </c>
      <c r="C16" s="22">
        <v>7008</v>
      </c>
      <c r="D16" s="21">
        <f t="shared" si="0"/>
        <v>0</v>
      </c>
      <c r="E16" s="22">
        <v>5932.4</v>
      </c>
      <c r="F16" s="21">
        <f t="shared" si="1"/>
        <v>0</v>
      </c>
      <c r="G16" s="45">
        <v>10</v>
      </c>
      <c r="H16" s="22">
        <v>9078.5</v>
      </c>
      <c r="I16" s="21">
        <f t="shared" si="2"/>
        <v>0</v>
      </c>
      <c r="J16" s="22">
        <v>3486.2</v>
      </c>
      <c r="K16" s="21">
        <f t="shared" si="3"/>
        <v>0</v>
      </c>
      <c r="L16" s="45">
        <v>4</v>
      </c>
      <c r="M16" s="21">
        <v>7618.4</v>
      </c>
      <c r="N16" s="21">
        <f t="shared" si="4"/>
        <v>0</v>
      </c>
      <c r="O16" s="22">
        <v>2422.6999999999998</v>
      </c>
      <c r="P16" s="21">
        <f t="shared" si="5"/>
        <v>399.9999999996362</v>
      </c>
      <c r="Q16" s="45">
        <v>4</v>
      </c>
      <c r="R16" s="22">
        <v>4688.7</v>
      </c>
      <c r="S16" s="21">
        <f t="shared" si="6"/>
        <v>0</v>
      </c>
      <c r="T16" s="22">
        <v>6231.2</v>
      </c>
      <c r="U16" s="21">
        <f t="shared" si="7"/>
        <v>0</v>
      </c>
      <c r="V16" s="45">
        <v>15</v>
      </c>
      <c r="W16" s="22">
        <v>6008.6</v>
      </c>
      <c r="X16" s="21">
        <f t="shared" si="8"/>
        <v>400.00000000145519</v>
      </c>
      <c r="Y16" s="22">
        <v>4130.8</v>
      </c>
      <c r="Z16" s="21">
        <f t="shared" si="9"/>
        <v>400.00000000145519</v>
      </c>
      <c r="AA16" s="45">
        <v>4</v>
      </c>
      <c r="AB16" s="22">
        <v>2139.1</v>
      </c>
      <c r="AC16" s="21">
        <f t="shared" si="10"/>
        <v>0</v>
      </c>
      <c r="AD16" s="22">
        <v>1616</v>
      </c>
      <c r="AE16" s="21">
        <f t="shared" si="11"/>
        <v>0</v>
      </c>
      <c r="AF16" s="43"/>
      <c r="AG16" s="43"/>
    </row>
    <row r="17" spans="1:33" s="70" customFormat="1" ht="14.1" customHeight="1" x14ac:dyDescent="0.2">
      <c r="A17" s="65">
        <v>0.375</v>
      </c>
      <c r="B17" s="71">
        <v>4</v>
      </c>
      <c r="C17" s="22">
        <v>7008.1</v>
      </c>
      <c r="D17" s="68">
        <f t="shared" si="0"/>
        <v>400.00000000145519</v>
      </c>
      <c r="E17" s="22">
        <v>5932.4</v>
      </c>
      <c r="F17" s="68">
        <f t="shared" si="1"/>
        <v>0</v>
      </c>
      <c r="G17" s="71">
        <v>10</v>
      </c>
      <c r="H17" s="22">
        <v>9078.5</v>
      </c>
      <c r="I17" s="68">
        <f t="shared" si="2"/>
        <v>0</v>
      </c>
      <c r="J17" s="22">
        <v>3486.2</v>
      </c>
      <c r="K17" s="68">
        <f t="shared" si="3"/>
        <v>0</v>
      </c>
      <c r="L17" s="71">
        <v>2</v>
      </c>
      <c r="M17" s="21">
        <v>7618.5</v>
      </c>
      <c r="N17" s="68">
        <f t="shared" si="4"/>
        <v>400.00000000145519</v>
      </c>
      <c r="O17" s="22">
        <v>2422.6999999999998</v>
      </c>
      <c r="P17" s="68">
        <f t="shared" si="5"/>
        <v>0</v>
      </c>
      <c r="Q17" s="71">
        <v>2</v>
      </c>
      <c r="R17" s="22">
        <v>4688.7</v>
      </c>
      <c r="S17" s="68">
        <f t="shared" si="6"/>
        <v>0</v>
      </c>
      <c r="T17" s="22">
        <v>6231.2</v>
      </c>
      <c r="U17" s="68">
        <f t="shared" si="7"/>
        <v>0</v>
      </c>
      <c r="V17" s="71">
        <v>10</v>
      </c>
      <c r="W17" s="67">
        <v>6008.6</v>
      </c>
      <c r="X17" s="68">
        <f t="shared" si="8"/>
        <v>0</v>
      </c>
      <c r="Y17" s="22">
        <v>4130.8</v>
      </c>
      <c r="Z17" s="68">
        <f t="shared" si="9"/>
        <v>0</v>
      </c>
      <c r="AA17" s="71">
        <v>2</v>
      </c>
      <c r="AB17" s="22">
        <v>2139.1</v>
      </c>
      <c r="AC17" s="68">
        <f t="shared" si="10"/>
        <v>0</v>
      </c>
      <c r="AD17" s="22">
        <v>1616.1</v>
      </c>
      <c r="AE17" s="68">
        <f t="shared" si="11"/>
        <v>399.9999999996362</v>
      </c>
      <c r="AF17" s="72"/>
      <c r="AG17" s="72"/>
    </row>
    <row r="18" spans="1:33" s="111" customFormat="1" ht="13.5" customHeight="1" x14ac:dyDescent="0.2">
      <c r="A18" s="105">
        <v>0.41666666666666702</v>
      </c>
      <c r="B18" s="127">
        <v>4</v>
      </c>
      <c r="C18" s="118">
        <v>7008.1</v>
      </c>
      <c r="D18" s="104">
        <f t="shared" si="0"/>
        <v>0</v>
      </c>
      <c r="E18" s="118">
        <v>5932.4</v>
      </c>
      <c r="F18" s="104">
        <f t="shared" si="1"/>
        <v>0</v>
      </c>
      <c r="G18" s="127">
        <v>10</v>
      </c>
      <c r="H18" s="118">
        <v>9078.5</v>
      </c>
      <c r="I18" s="104">
        <f t="shared" si="2"/>
        <v>0</v>
      </c>
      <c r="J18" s="118">
        <v>3486.2</v>
      </c>
      <c r="K18" s="104">
        <f t="shared" si="3"/>
        <v>0</v>
      </c>
      <c r="L18" s="127">
        <v>2</v>
      </c>
      <c r="M18" s="104">
        <v>7618.5</v>
      </c>
      <c r="N18" s="104">
        <f t="shared" si="4"/>
        <v>0</v>
      </c>
      <c r="O18" s="118">
        <v>2422.6999999999998</v>
      </c>
      <c r="P18" s="104">
        <f t="shared" si="5"/>
        <v>0</v>
      </c>
      <c r="Q18" s="127">
        <v>2</v>
      </c>
      <c r="R18" s="118">
        <v>4688.8</v>
      </c>
      <c r="S18" s="104">
        <f t="shared" si="6"/>
        <v>400.00000000145519</v>
      </c>
      <c r="T18" s="118">
        <v>6231.2</v>
      </c>
      <c r="U18" s="104">
        <f t="shared" si="7"/>
        <v>0</v>
      </c>
      <c r="V18" s="127">
        <v>4</v>
      </c>
      <c r="W18" s="118">
        <v>6008.6</v>
      </c>
      <c r="X18" s="104">
        <f t="shared" si="8"/>
        <v>0</v>
      </c>
      <c r="Y18" s="118">
        <v>4130.8</v>
      </c>
      <c r="Z18" s="104">
        <f t="shared" si="9"/>
        <v>0</v>
      </c>
      <c r="AA18" s="127">
        <v>2</v>
      </c>
      <c r="AB18" s="118">
        <v>2139.1</v>
      </c>
      <c r="AC18" s="104">
        <f t="shared" si="10"/>
        <v>0</v>
      </c>
      <c r="AD18" s="118">
        <v>1616.1</v>
      </c>
      <c r="AE18" s="104">
        <f t="shared" si="11"/>
        <v>0</v>
      </c>
      <c r="AF18" s="126"/>
      <c r="AG18" s="126"/>
    </row>
    <row r="19" spans="1:33" ht="14.1" customHeight="1" x14ac:dyDescent="0.2">
      <c r="A19" s="1">
        <v>0.45833333333333298</v>
      </c>
      <c r="B19" s="45">
        <v>4</v>
      </c>
      <c r="C19" s="22">
        <v>7008.1</v>
      </c>
      <c r="D19" s="21">
        <f t="shared" si="0"/>
        <v>0</v>
      </c>
      <c r="E19" s="22">
        <v>5932.5</v>
      </c>
      <c r="F19" s="21">
        <f t="shared" si="1"/>
        <v>400.00000000145519</v>
      </c>
      <c r="G19" s="45">
        <v>12</v>
      </c>
      <c r="H19" s="22">
        <v>9078.5</v>
      </c>
      <c r="I19" s="21">
        <f t="shared" si="2"/>
        <v>0</v>
      </c>
      <c r="J19" s="22">
        <v>3486.2</v>
      </c>
      <c r="K19" s="21">
        <f t="shared" si="3"/>
        <v>0</v>
      </c>
      <c r="L19" s="45">
        <v>2</v>
      </c>
      <c r="M19" s="21">
        <v>7618.5</v>
      </c>
      <c r="N19" s="21">
        <f t="shared" si="4"/>
        <v>0</v>
      </c>
      <c r="O19" s="22">
        <v>2422.6999999999998</v>
      </c>
      <c r="P19" s="21">
        <f t="shared" si="5"/>
        <v>0</v>
      </c>
      <c r="Q19" s="45">
        <v>2</v>
      </c>
      <c r="R19" s="67">
        <v>4688.8</v>
      </c>
      <c r="S19" s="21">
        <f t="shared" si="6"/>
        <v>0</v>
      </c>
      <c r="T19" s="22">
        <v>6231.2</v>
      </c>
      <c r="U19" s="21">
        <f t="shared" si="7"/>
        <v>0</v>
      </c>
      <c r="V19" s="45">
        <v>6</v>
      </c>
      <c r="W19" s="67">
        <v>6008.7</v>
      </c>
      <c r="X19" s="21">
        <f t="shared" si="8"/>
        <v>399.99999999781721</v>
      </c>
      <c r="Y19" s="22">
        <v>4130.8</v>
      </c>
      <c r="Z19" s="21">
        <f t="shared" si="9"/>
        <v>0</v>
      </c>
      <c r="AA19" s="45">
        <v>2</v>
      </c>
      <c r="AB19" s="22">
        <v>2139.1</v>
      </c>
      <c r="AC19" s="21">
        <f t="shared" si="10"/>
        <v>0</v>
      </c>
      <c r="AD19" s="22">
        <v>1616.1</v>
      </c>
      <c r="AE19" s="21">
        <f t="shared" si="11"/>
        <v>0</v>
      </c>
      <c r="AF19" s="43"/>
      <c r="AG19" s="43"/>
    </row>
    <row r="20" spans="1:33" ht="14.1" customHeight="1" x14ac:dyDescent="0.2">
      <c r="A20" s="1">
        <v>0.5</v>
      </c>
      <c r="B20" s="45">
        <v>4</v>
      </c>
      <c r="C20" s="22">
        <v>7008.2</v>
      </c>
      <c r="D20" s="21">
        <f t="shared" si="0"/>
        <v>399.99999999781721</v>
      </c>
      <c r="E20" s="22">
        <v>5932.5</v>
      </c>
      <c r="F20" s="21">
        <f t="shared" si="1"/>
        <v>0</v>
      </c>
      <c r="G20" s="45">
        <v>12</v>
      </c>
      <c r="H20" s="22">
        <v>9078.5</v>
      </c>
      <c r="I20" s="21">
        <f t="shared" si="2"/>
        <v>0</v>
      </c>
      <c r="J20" s="22">
        <v>3486.2</v>
      </c>
      <c r="K20" s="21">
        <f t="shared" si="3"/>
        <v>0</v>
      </c>
      <c r="L20" s="45">
        <v>2</v>
      </c>
      <c r="M20" s="21">
        <v>7618.5</v>
      </c>
      <c r="N20" s="21">
        <f t="shared" si="4"/>
        <v>0</v>
      </c>
      <c r="O20" s="22">
        <v>2422.6999999999998</v>
      </c>
      <c r="P20" s="21">
        <f t="shared" si="5"/>
        <v>0</v>
      </c>
      <c r="Q20" s="45">
        <v>2</v>
      </c>
      <c r="R20" s="67">
        <v>4688.8</v>
      </c>
      <c r="S20" s="21">
        <f t="shared" si="6"/>
        <v>0</v>
      </c>
      <c r="T20" s="22">
        <v>6231.2</v>
      </c>
      <c r="U20" s="21">
        <f t="shared" si="7"/>
        <v>0</v>
      </c>
      <c r="V20" s="45">
        <v>6</v>
      </c>
      <c r="W20" s="67">
        <v>6008.7</v>
      </c>
      <c r="X20" s="21">
        <f t="shared" si="8"/>
        <v>0</v>
      </c>
      <c r="Y20" s="22">
        <v>4130.8</v>
      </c>
      <c r="Z20" s="21">
        <f t="shared" si="9"/>
        <v>0</v>
      </c>
      <c r="AA20" s="45">
        <v>2</v>
      </c>
      <c r="AB20" s="22">
        <v>2139.1999999999998</v>
      </c>
      <c r="AC20" s="21">
        <f t="shared" si="10"/>
        <v>399.9999999996362</v>
      </c>
      <c r="AD20" s="22">
        <v>1616.1</v>
      </c>
      <c r="AE20" s="21">
        <f t="shared" si="11"/>
        <v>0</v>
      </c>
      <c r="AF20" s="43"/>
      <c r="AG20" s="43"/>
    </row>
    <row r="21" spans="1:33" ht="14.1" customHeight="1" x14ac:dyDescent="0.2">
      <c r="A21" s="1">
        <v>0.54166666666666696</v>
      </c>
      <c r="B21" s="45">
        <v>2</v>
      </c>
      <c r="C21" s="22">
        <v>7008.2</v>
      </c>
      <c r="D21" s="21">
        <f t="shared" si="0"/>
        <v>0</v>
      </c>
      <c r="E21" s="22">
        <v>5932.5</v>
      </c>
      <c r="F21" s="21">
        <f t="shared" si="1"/>
        <v>0</v>
      </c>
      <c r="G21" s="45">
        <v>12</v>
      </c>
      <c r="H21" s="22">
        <v>9078.5</v>
      </c>
      <c r="I21" s="21">
        <f t="shared" si="2"/>
        <v>0</v>
      </c>
      <c r="J21" s="22">
        <v>3486.2</v>
      </c>
      <c r="K21" s="21">
        <f t="shared" si="3"/>
        <v>0</v>
      </c>
      <c r="L21" s="45">
        <v>2</v>
      </c>
      <c r="M21" s="21">
        <v>7618.5</v>
      </c>
      <c r="N21" s="21">
        <f t="shared" si="4"/>
        <v>0</v>
      </c>
      <c r="O21" s="22">
        <v>2422.6999999999998</v>
      </c>
      <c r="P21" s="21">
        <f t="shared" si="5"/>
        <v>0</v>
      </c>
      <c r="Q21" s="45">
        <v>2</v>
      </c>
      <c r="R21" s="67">
        <v>4688.8</v>
      </c>
      <c r="S21" s="21">
        <f t="shared" si="6"/>
        <v>0</v>
      </c>
      <c r="T21" s="22">
        <v>6231.2</v>
      </c>
      <c r="U21" s="21">
        <f t="shared" si="7"/>
        <v>0</v>
      </c>
      <c r="V21" s="45">
        <v>4</v>
      </c>
      <c r="W21" s="67">
        <v>6008.7</v>
      </c>
      <c r="X21" s="21">
        <f t="shared" si="8"/>
        <v>0</v>
      </c>
      <c r="Y21" s="22">
        <v>4130.8999999999996</v>
      </c>
      <c r="Z21" s="21">
        <f t="shared" si="9"/>
        <v>399.99999999781721</v>
      </c>
      <c r="AA21" s="45">
        <v>2</v>
      </c>
      <c r="AB21" s="22">
        <v>2139.1999999999998</v>
      </c>
      <c r="AC21" s="21">
        <f t="shared" si="10"/>
        <v>0</v>
      </c>
      <c r="AD21" s="22">
        <v>1616.1</v>
      </c>
      <c r="AE21" s="21">
        <f t="shared" si="11"/>
        <v>0</v>
      </c>
      <c r="AF21" s="43"/>
      <c r="AG21" s="43"/>
    </row>
    <row r="22" spans="1:33" ht="14.1" customHeight="1" x14ac:dyDescent="0.2">
      <c r="A22" s="1">
        <v>0.58333333333333304</v>
      </c>
      <c r="B22" s="45">
        <v>2</v>
      </c>
      <c r="C22" s="22">
        <v>7008.2</v>
      </c>
      <c r="D22" s="21">
        <f t="shared" si="0"/>
        <v>0</v>
      </c>
      <c r="E22" s="22">
        <v>5932.5</v>
      </c>
      <c r="F22" s="21">
        <f t="shared" si="1"/>
        <v>0</v>
      </c>
      <c r="G22" s="45">
        <v>15</v>
      </c>
      <c r="H22" s="22">
        <v>9078.5</v>
      </c>
      <c r="I22" s="21">
        <f t="shared" si="2"/>
        <v>0</v>
      </c>
      <c r="J22" s="22">
        <v>3486.2</v>
      </c>
      <c r="K22" s="21">
        <f t="shared" si="3"/>
        <v>0</v>
      </c>
      <c r="L22" s="45">
        <v>2</v>
      </c>
      <c r="M22" s="21">
        <v>7618.6</v>
      </c>
      <c r="N22" s="21">
        <f t="shared" si="4"/>
        <v>400.00000000145519</v>
      </c>
      <c r="O22" s="22">
        <v>2422.6999999999998</v>
      </c>
      <c r="P22" s="21">
        <f t="shared" si="5"/>
        <v>0</v>
      </c>
      <c r="Q22" s="45">
        <v>2</v>
      </c>
      <c r="R22" s="67">
        <v>4688.8999999999996</v>
      </c>
      <c r="S22" s="21">
        <f t="shared" si="6"/>
        <v>399.99999999781721</v>
      </c>
      <c r="T22" s="22">
        <v>6231.3</v>
      </c>
      <c r="U22" s="21">
        <f t="shared" si="7"/>
        <v>400.00000000145519</v>
      </c>
      <c r="V22" s="45">
        <v>6</v>
      </c>
      <c r="W22" s="22">
        <v>6008.8</v>
      </c>
      <c r="X22" s="21">
        <f t="shared" si="8"/>
        <v>400.00000000145519</v>
      </c>
      <c r="Y22" s="22">
        <v>4130.8999999999996</v>
      </c>
      <c r="Z22" s="21">
        <f t="shared" si="9"/>
        <v>0</v>
      </c>
      <c r="AA22" s="45">
        <v>2</v>
      </c>
      <c r="AB22" s="22">
        <v>2139.1999999999998</v>
      </c>
      <c r="AC22" s="21">
        <f t="shared" si="10"/>
        <v>0</v>
      </c>
      <c r="AD22" s="22">
        <v>1616.1</v>
      </c>
      <c r="AE22" s="21">
        <f t="shared" si="11"/>
        <v>0</v>
      </c>
      <c r="AF22" s="43"/>
      <c r="AG22" s="43"/>
    </row>
    <row r="23" spans="1:33" ht="14.1" customHeight="1" x14ac:dyDescent="0.2">
      <c r="A23" s="1">
        <v>0.625</v>
      </c>
      <c r="B23" s="45">
        <v>2</v>
      </c>
      <c r="C23" s="22">
        <v>7008.2</v>
      </c>
      <c r="D23" s="21">
        <f t="shared" si="0"/>
        <v>0</v>
      </c>
      <c r="E23" s="22">
        <v>5932.5</v>
      </c>
      <c r="F23" s="21">
        <f t="shared" si="1"/>
        <v>0</v>
      </c>
      <c r="G23" s="45">
        <v>15</v>
      </c>
      <c r="H23" s="22">
        <v>9078.5</v>
      </c>
      <c r="I23" s="21">
        <f t="shared" si="2"/>
        <v>0</v>
      </c>
      <c r="J23" s="22">
        <v>3486.2</v>
      </c>
      <c r="K23" s="21">
        <f t="shared" si="3"/>
        <v>0</v>
      </c>
      <c r="L23" s="45">
        <v>2</v>
      </c>
      <c r="M23" s="21">
        <v>7618.6</v>
      </c>
      <c r="N23" s="21">
        <f t="shared" si="4"/>
        <v>0</v>
      </c>
      <c r="O23" s="22">
        <v>2422.6999999999998</v>
      </c>
      <c r="P23" s="21">
        <f t="shared" si="5"/>
        <v>0</v>
      </c>
      <c r="Q23" s="45">
        <v>2</v>
      </c>
      <c r="R23" s="67">
        <v>4688.8999999999996</v>
      </c>
      <c r="S23" s="21">
        <f t="shared" si="6"/>
        <v>0</v>
      </c>
      <c r="T23" s="22">
        <v>6231.3</v>
      </c>
      <c r="U23" s="21">
        <f t="shared" si="7"/>
        <v>0</v>
      </c>
      <c r="V23" s="45">
        <v>4</v>
      </c>
      <c r="W23" s="22">
        <v>6008.8</v>
      </c>
      <c r="X23" s="21">
        <f t="shared" si="8"/>
        <v>0</v>
      </c>
      <c r="Y23" s="22">
        <v>4130.8999999999996</v>
      </c>
      <c r="Z23" s="21">
        <f t="shared" si="9"/>
        <v>0</v>
      </c>
      <c r="AA23" s="45">
        <v>2</v>
      </c>
      <c r="AB23" s="22">
        <v>2139.1999999999998</v>
      </c>
      <c r="AC23" s="21">
        <f t="shared" si="10"/>
        <v>0</v>
      </c>
      <c r="AD23" s="22">
        <v>1616.1</v>
      </c>
      <c r="AE23" s="21">
        <f t="shared" si="11"/>
        <v>0</v>
      </c>
      <c r="AF23" s="43"/>
      <c r="AG23" s="43"/>
    </row>
    <row r="24" spans="1:33" ht="14.1" customHeight="1" x14ac:dyDescent="0.2">
      <c r="A24" s="1">
        <v>0.66666666666666696</v>
      </c>
      <c r="B24" s="45">
        <v>4</v>
      </c>
      <c r="C24" s="22">
        <v>7008.3</v>
      </c>
      <c r="D24" s="21">
        <f t="shared" si="0"/>
        <v>400.00000000145519</v>
      </c>
      <c r="E24" s="22">
        <v>5932.5</v>
      </c>
      <c r="F24" s="21">
        <f t="shared" si="1"/>
        <v>0</v>
      </c>
      <c r="G24" s="45">
        <v>12</v>
      </c>
      <c r="H24" s="22">
        <v>9078.5</v>
      </c>
      <c r="I24" s="21">
        <f t="shared" si="2"/>
        <v>0</v>
      </c>
      <c r="J24" s="22">
        <v>3486.2</v>
      </c>
      <c r="K24" s="21">
        <f t="shared" si="3"/>
        <v>0</v>
      </c>
      <c r="L24" s="45">
        <v>2</v>
      </c>
      <c r="M24" s="21">
        <v>7618.6</v>
      </c>
      <c r="N24" s="21">
        <f t="shared" si="4"/>
        <v>0</v>
      </c>
      <c r="O24" s="22">
        <v>2422.6999999999998</v>
      </c>
      <c r="P24" s="21">
        <f t="shared" si="5"/>
        <v>0</v>
      </c>
      <c r="Q24" s="45">
        <v>2</v>
      </c>
      <c r="R24" s="67">
        <v>4688.8999999999996</v>
      </c>
      <c r="S24" s="21">
        <f t="shared" si="6"/>
        <v>0</v>
      </c>
      <c r="T24" s="22">
        <v>6231.3</v>
      </c>
      <c r="U24" s="21">
        <f t="shared" si="7"/>
        <v>0</v>
      </c>
      <c r="V24" s="45">
        <v>1</v>
      </c>
      <c r="W24" s="22">
        <v>6008.8</v>
      </c>
      <c r="X24" s="21">
        <f t="shared" si="8"/>
        <v>0</v>
      </c>
      <c r="Y24" s="22">
        <v>4130.8999999999996</v>
      </c>
      <c r="Z24" s="21">
        <f t="shared" si="9"/>
        <v>0</v>
      </c>
      <c r="AA24" s="45">
        <v>2</v>
      </c>
      <c r="AB24" s="22">
        <v>2139.1999999999998</v>
      </c>
      <c r="AC24" s="21">
        <f t="shared" si="10"/>
        <v>0</v>
      </c>
      <c r="AD24" s="22">
        <v>1616.2</v>
      </c>
      <c r="AE24" s="21">
        <f t="shared" si="11"/>
        <v>400.0000000005457</v>
      </c>
      <c r="AF24" s="43"/>
      <c r="AG24" s="43"/>
    </row>
    <row r="25" spans="1:33" ht="14.1" customHeight="1" x14ac:dyDescent="0.2">
      <c r="A25" s="1">
        <v>0.70833333333333304</v>
      </c>
      <c r="B25" s="45">
        <v>2</v>
      </c>
      <c r="C25" s="22">
        <v>7008.3</v>
      </c>
      <c r="D25" s="21">
        <f t="shared" si="0"/>
        <v>0</v>
      </c>
      <c r="E25" s="22">
        <v>5932.5</v>
      </c>
      <c r="F25" s="21">
        <f t="shared" si="1"/>
        <v>0</v>
      </c>
      <c r="G25" s="45">
        <v>12</v>
      </c>
      <c r="H25" s="22">
        <v>9078.5</v>
      </c>
      <c r="I25" s="21">
        <f t="shared" si="2"/>
        <v>0</v>
      </c>
      <c r="J25" s="22">
        <v>3486.2</v>
      </c>
      <c r="K25" s="21">
        <f t="shared" si="3"/>
        <v>0</v>
      </c>
      <c r="L25" s="45">
        <v>4</v>
      </c>
      <c r="M25" s="21">
        <v>7618.7</v>
      </c>
      <c r="N25" s="21">
        <f t="shared" si="4"/>
        <v>399.99999999781721</v>
      </c>
      <c r="O25" s="22">
        <v>2422.6999999999998</v>
      </c>
      <c r="P25" s="21">
        <f t="shared" si="5"/>
        <v>0</v>
      </c>
      <c r="Q25" s="45">
        <v>1</v>
      </c>
      <c r="R25" s="22">
        <v>4689</v>
      </c>
      <c r="S25" s="21">
        <f t="shared" si="6"/>
        <v>400.00000000145519</v>
      </c>
      <c r="T25" s="22">
        <v>6231.3</v>
      </c>
      <c r="U25" s="21">
        <f t="shared" si="7"/>
        <v>0</v>
      </c>
      <c r="V25" s="45">
        <v>4</v>
      </c>
      <c r="W25" s="22">
        <v>6008.9</v>
      </c>
      <c r="X25" s="21">
        <f t="shared" si="8"/>
        <v>399.99999999781721</v>
      </c>
      <c r="Y25" s="22">
        <v>4130.8999999999996</v>
      </c>
      <c r="Z25" s="21">
        <f t="shared" si="9"/>
        <v>0</v>
      </c>
      <c r="AA25" s="45">
        <v>2</v>
      </c>
      <c r="AB25" s="22">
        <v>2139.1999999999998</v>
      </c>
      <c r="AC25" s="21">
        <f t="shared" si="10"/>
        <v>0</v>
      </c>
      <c r="AD25" s="22">
        <v>1616.2</v>
      </c>
      <c r="AE25" s="21">
        <f t="shared" si="11"/>
        <v>0</v>
      </c>
      <c r="AF25" s="43"/>
      <c r="AG25" s="43"/>
    </row>
    <row r="26" spans="1:33" s="70" customFormat="1" ht="14.1" customHeight="1" x14ac:dyDescent="0.2">
      <c r="A26" s="65">
        <v>0.75</v>
      </c>
      <c r="B26" s="71">
        <v>2</v>
      </c>
      <c r="C26" s="67">
        <v>7008.3</v>
      </c>
      <c r="D26" s="68">
        <f t="shared" si="0"/>
        <v>0</v>
      </c>
      <c r="E26" s="22">
        <v>5932.5</v>
      </c>
      <c r="F26" s="68">
        <f t="shared" si="1"/>
        <v>0</v>
      </c>
      <c r="G26" s="71">
        <v>15</v>
      </c>
      <c r="H26" s="22">
        <v>9078.5</v>
      </c>
      <c r="I26" s="68">
        <f t="shared" si="2"/>
        <v>0</v>
      </c>
      <c r="J26" s="22">
        <v>3486.2</v>
      </c>
      <c r="K26" s="68">
        <f t="shared" si="3"/>
        <v>0</v>
      </c>
      <c r="L26" s="71">
        <v>4</v>
      </c>
      <c r="M26" s="21">
        <v>7618.7</v>
      </c>
      <c r="N26" s="68">
        <f t="shared" si="4"/>
        <v>0</v>
      </c>
      <c r="O26" s="22">
        <v>2422.6999999999998</v>
      </c>
      <c r="P26" s="68">
        <f t="shared" si="5"/>
        <v>0</v>
      </c>
      <c r="Q26" s="71">
        <v>1</v>
      </c>
      <c r="R26" s="67">
        <v>4689</v>
      </c>
      <c r="S26" s="68">
        <f t="shared" si="6"/>
        <v>0</v>
      </c>
      <c r="T26" s="22">
        <v>6231.3</v>
      </c>
      <c r="U26" s="68">
        <f t="shared" si="7"/>
        <v>0</v>
      </c>
      <c r="V26" s="71">
        <v>4</v>
      </c>
      <c r="W26" s="67">
        <v>6008.9</v>
      </c>
      <c r="X26" s="68">
        <f t="shared" si="8"/>
        <v>0</v>
      </c>
      <c r="Y26" s="22">
        <v>4131</v>
      </c>
      <c r="Z26" s="68">
        <f t="shared" si="9"/>
        <v>400.00000000145519</v>
      </c>
      <c r="AA26" s="71">
        <v>2</v>
      </c>
      <c r="AB26" s="22">
        <v>2139.1999999999998</v>
      </c>
      <c r="AC26" s="68">
        <f t="shared" si="10"/>
        <v>0</v>
      </c>
      <c r="AD26" s="22">
        <v>1616.2</v>
      </c>
      <c r="AE26" s="68">
        <f t="shared" si="11"/>
        <v>0</v>
      </c>
      <c r="AF26" s="72"/>
      <c r="AG26" s="72"/>
    </row>
    <row r="27" spans="1:33" ht="14.1" customHeight="1" x14ac:dyDescent="0.2">
      <c r="A27" s="1">
        <v>0.79166666666666696</v>
      </c>
      <c r="B27" s="45">
        <v>4</v>
      </c>
      <c r="C27" s="22">
        <v>7008.4</v>
      </c>
      <c r="D27" s="21">
        <f t="shared" si="0"/>
        <v>399.99999999781721</v>
      </c>
      <c r="E27" s="22">
        <v>5932.5</v>
      </c>
      <c r="F27" s="21">
        <f t="shared" si="1"/>
        <v>0</v>
      </c>
      <c r="G27" s="45">
        <v>15</v>
      </c>
      <c r="H27" s="22">
        <v>9078.5</v>
      </c>
      <c r="I27" s="21">
        <f t="shared" si="2"/>
        <v>0</v>
      </c>
      <c r="J27" s="22">
        <v>3486.2</v>
      </c>
      <c r="K27" s="21">
        <f t="shared" si="3"/>
        <v>0</v>
      </c>
      <c r="L27" s="45">
        <v>2</v>
      </c>
      <c r="M27" s="60">
        <v>7618.7</v>
      </c>
      <c r="N27" s="21">
        <f t="shared" si="4"/>
        <v>0</v>
      </c>
      <c r="O27" s="22">
        <v>2422.8000000000002</v>
      </c>
      <c r="P27" s="21">
        <f t="shared" si="5"/>
        <v>400.00000000145519</v>
      </c>
      <c r="Q27" s="45">
        <v>1</v>
      </c>
      <c r="R27" s="22">
        <v>4689</v>
      </c>
      <c r="S27" s="21">
        <f t="shared" si="6"/>
        <v>0</v>
      </c>
      <c r="T27" s="22">
        <v>6231.3</v>
      </c>
      <c r="U27" s="21">
        <f t="shared" si="7"/>
        <v>0</v>
      </c>
      <c r="V27" s="45">
        <v>2</v>
      </c>
      <c r="W27" s="22">
        <v>6008.9</v>
      </c>
      <c r="X27" s="21">
        <f t="shared" si="8"/>
        <v>0</v>
      </c>
      <c r="Y27" s="22">
        <v>4131</v>
      </c>
      <c r="Z27" s="21">
        <f t="shared" si="9"/>
        <v>0</v>
      </c>
      <c r="AA27" s="45">
        <v>2</v>
      </c>
      <c r="AB27" s="22">
        <v>2139.3000000000002</v>
      </c>
      <c r="AC27" s="21">
        <f t="shared" si="10"/>
        <v>400.00000000145519</v>
      </c>
      <c r="AD27" s="22">
        <v>1616.2</v>
      </c>
      <c r="AE27" s="21">
        <f t="shared" si="11"/>
        <v>0</v>
      </c>
      <c r="AF27" s="43"/>
      <c r="AG27" s="43"/>
    </row>
    <row r="28" spans="1:33" ht="14.1" customHeight="1" x14ac:dyDescent="0.2">
      <c r="A28" s="1">
        <v>0.83333333333333304</v>
      </c>
      <c r="B28" s="45">
        <v>4</v>
      </c>
      <c r="C28" s="22">
        <v>7008.4</v>
      </c>
      <c r="D28" s="21">
        <f t="shared" si="0"/>
        <v>0</v>
      </c>
      <c r="E28" s="22">
        <v>5932.5</v>
      </c>
      <c r="F28" s="21">
        <f t="shared" si="1"/>
        <v>0</v>
      </c>
      <c r="G28" s="45">
        <v>15</v>
      </c>
      <c r="H28" s="22">
        <v>9078.5</v>
      </c>
      <c r="I28" s="21">
        <f t="shared" si="2"/>
        <v>0</v>
      </c>
      <c r="J28" s="22">
        <v>3486.2</v>
      </c>
      <c r="K28" s="21">
        <f t="shared" si="3"/>
        <v>0</v>
      </c>
      <c r="L28" s="45">
        <v>2</v>
      </c>
      <c r="M28" s="60">
        <v>7618.8</v>
      </c>
      <c r="N28" s="21">
        <f t="shared" si="4"/>
        <v>400.00000000145519</v>
      </c>
      <c r="O28" s="22">
        <v>2422.8000000000002</v>
      </c>
      <c r="P28" s="21">
        <f t="shared" si="5"/>
        <v>0</v>
      </c>
      <c r="Q28" s="45">
        <v>2</v>
      </c>
      <c r="R28" s="22">
        <v>4689</v>
      </c>
      <c r="S28" s="21">
        <f t="shared" si="6"/>
        <v>0</v>
      </c>
      <c r="T28" s="22">
        <v>6231.3</v>
      </c>
      <c r="U28" s="21">
        <f t="shared" si="7"/>
        <v>0</v>
      </c>
      <c r="V28" s="45">
        <v>2</v>
      </c>
      <c r="W28" s="22">
        <v>6009</v>
      </c>
      <c r="X28" s="21">
        <f t="shared" si="8"/>
        <v>400.00000000145519</v>
      </c>
      <c r="Y28" s="22">
        <v>4131</v>
      </c>
      <c r="Z28" s="21">
        <f t="shared" si="9"/>
        <v>0</v>
      </c>
      <c r="AA28" s="45">
        <v>2</v>
      </c>
      <c r="AB28" s="22">
        <v>2139.3000000000002</v>
      </c>
      <c r="AC28" s="21">
        <f t="shared" si="10"/>
        <v>0</v>
      </c>
      <c r="AD28" s="22">
        <v>1616.2</v>
      </c>
      <c r="AE28" s="21">
        <f t="shared" si="11"/>
        <v>0</v>
      </c>
      <c r="AF28" s="43"/>
      <c r="AG28" s="43"/>
    </row>
    <row r="29" spans="1:33" ht="12.75" customHeight="1" x14ac:dyDescent="0.2">
      <c r="A29" s="1">
        <v>0.875</v>
      </c>
      <c r="B29" s="45">
        <v>2</v>
      </c>
      <c r="C29" s="22">
        <v>7008.4</v>
      </c>
      <c r="D29" s="21">
        <f t="shared" si="0"/>
        <v>0</v>
      </c>
      <c r="E29" s="22">
        <v>5932.6</v>
      </c>
      <c r="F29" s="21">
        <f t="shared" si="1"/>
        <v>400.00000000145519</v>
      </c>
      <c r="G29" s="45">
        <v>12</v>
      </c>
      <c r="H29" s="22">
        <v>9078.5</v>
      </c>
      <c r="I29" s="21">
        <f t="shared" si="2"/>
        <v>0</v>
      </c>
      <c r="J29" s="22">
        <v>3486.2</v>
      </c>
      <c r="K29" s="21">
        <f t="shared" si="3"/>
        <v>0</v>
      </c>
      <c r="L29" s="45">
        <v>2</v>
      </c>
      <c r="M29" s="60">
        <v>7618.8</v>
      </c>
      <c r="N29" s="21">
        <f t="shared" si="4"/>
        <v>0</v>
      </c>
      <c r="O29" s="22">
        <v>2422.8000000000002</v>
      </c>
      <c r="P29" s="21">
        <f t="shared" si="5"/>
        <v>0</v>
      </c>
      <c r="Q29" s="45">
        <v>1</v>
      </c>
      <c r="R29" s="22">
        <v>4689.1000000000004</v>
      </c>
      <c r="S29" s="21">
        <f t="shared" si="6"/>
        <v>400.00000000145519</v>
      </c>
      <c r="T29" s="22">
        <v>6231.4</v>
      </c>
      <c r="U29" s="21">
        <f t="shared" si="7"/>
        <v>399.99999999781721</v>
      </c>
      <c r="V29" s="45">
        <v>2</v>
      </c>
      <c r="W29" s="22">
        <v>6009</v>
      </c>
      <c r="X29" s="21">
        <f t="shared" si="8"/>
        <v>0</v>
      </c>
      <c r="Y29" s="22">
        <v>4131</v>
      </c>
      <c r="Z29" s="21">
        <f t="shared" si="9"/>
        <v>0</v>
      </c>
      <c r="AA29" s="45">
        <v>2</v>
      </c>
      <c r="AB29" s="22">
        <v>2139.3000000000002</v>
      </c>
      <c r="AC29" s="21">
        <f t="shared" si="10"/>
        <v>0</v>
      </c>
      <c r="AD29" s="22">
        <v>1616.2</v>
      </c>
      <c r="AE29" s="21">
        <f t="shared" si="11"/>
        <v>0</v>
      </c>
      <c r="AF29" s="43"/>
      <c r="AG29" s="43"/>
    </row>
    <row r="30" spans="1:33" s="111" customFormat="1" ht="14.1" customHeight="1" x14ac:dyDescent="0.2">
      <c r="A30" s="105">
        <v>0.91666666666666663</v>
      </c>
      <c r="B30" s="127">
        <v>2</v>
      </c>
      <c r="C30" s="118">
        <v>7008.5</v>
      </c>
      <c r="D30" s="104">
        <f t="shared" si="0"/>
        <v>400.00000000145519</v>
      </c>
      <c r="E30" s="118">
        <v>5932.6</v>
      </c>
      <c r="F30" s="104">
        <f t="shared" si="1"/>
        <v>0</v>
      </c>
      <c r="G30" s="127">
        <v>12</v>
      </c>
      <c r="H30" s="118">
        <v>9078.5</v>
      </c>
      <c r="I30" s="104">
        <f t="shared" si="2"/>
        <v>0</v>
      </c>
      <c r="J30" s="118">
        <v>3486.2</v>
      </c>
      <c r="K30" s="104">
        <f t="shared" si="3"/>
        <v>0</v>
      </c>
      <c r="L30" s="127">
        <v>2</v>
      </c>
      <c r="M30" s="104">
        <v>7618.8</v>
      </c>
      <c r="N30" s="104">
        <f t="shared" si="4"/>
        <v>0</v>
      </c>
      <c r="O30" s="118">
        <v>2422.8000000000002</v>
      </c>
      <c r="P30" s="104">
        <f t="shared" si="5"/>
        <v>0</v>
      </c>
      <c r="Q30" s="127">
        <v>1</v>
      </c>
      <c r="R30" s="118">
        <v>4689.1000000000004</v>
      </c>
      <c r="S30" s="104">
        <f t="shared" si="6"/>
        <v>0</v>
      </c>
      <c r="T30" s="118">
        <v>6231.4</v>
      </c>
      <c r="U30" s="104">
        <f t="shared" si="7"/>
        <v>0</v>
      </c>
      <c r="V30" s="127">
        <v>2</v>
      </c>
      <c r="W30" s="118">
        <v>6009</v>
      </c>
      <c r="X30" s="104">
        <f t="shared" si="8"/>
        <v>0</v>
      </c>
      <c r="Y30" s="118">
        <v>4131</v>
      </c>
      <c r="Z30" s="104">
        <f t="shared" si="9"/>
        <v>0</v>
      </c>
      <c r="AA30" s="127">
        <v>2</v>
      </c>
      <c r="AB30" s="118">
        <v>2139.3000000000002</v>
      </c>
      <c r="AC30" s="104">
        <f t="shared" si="10"/>
        <v>0</v>
      </c>
      <c r="AD30" s="118">
        <v>1616.2</v>
      </c>
      <c r="AE30" s="104">
        <f t="shared" si="11"/>
        <v>0</v>
      </c>
      <c r="AF30" s="126"/>
      <c r="AG30" s="126"/>
    </row>
    <row r="31" spans="1:33" ht="14.1" customHeight="1" x14ac:dyDescent="0.2">
      <c r="A31" s="1">
        <v>0.95833333333333304</v>
      </c>
      <c r="B31" s="45">
        <v>2</v>
      </c>
      <c r="C31" s="22">
        <v>7008.5</v>
      </c>
      <c r="D31" s="21">
        <f t="shared" si="0"/>
        <v>0</v>
      </c>
      <c r="E31" s="22">
        <v>5932.6</v>
      </c>
      <c r="F31" s="21">
        <f t="shared" si="1"/>
        <v>0</v>
      </c>
      <c r="G31" s="45">
        <v>12</v>
      </c>
      <c r="H31" s="22">
        <v>9078.5</v>
      </c>
      <c r="I31" s="21">
        <f t="shared" si="2"/>
        <v>0</v>
      </c>
      <c r="J31" s="22">
        <v>3486.2</v>
      </c>
      <c r="K31" s="21">
        <f t="shared" si="3"/>
        <v>0</v>
      </c>
      <c r="L31" s="45">
        <v>2</v>
      </c>
      <c r="M31" s="60">
        <v>7618.9</v>
      </c>
      <c r="N31" s="21">
        <f t="shared" si="4"/>
        <v>399.99999999781721</v>
      </c>
      <c r="O31" s="22">
        <v>2422.8000000000002</v>
      </c>
      <c r="P31" s="21">
        <f t="shared" si="5"/>
        <v>0</v>
      </c>
      <c r="Q31" s="45">
        <v>1</v>
      </c>
      <c r="R31" s="22">
        <v>4689.1000000000004</v>
      </c>
      <c r="S31" s="21">
        <f t="shared" si="6"/>
        <v>0</v>
      </c>
      <c r="T31" s="22">
        <v>6231.4</v>
      </c>
      <c r="U31" s="21">
        <f t="shared" si="7"/>
        <v>0</v>
      </c>
      <c r="V31" s="45">
        <v>2</v>
      </c>
      <c r="W31" s="22">
        <v>6009</v>
      </c>
      <c r="X31" s="21">
        <f t="shared" si="8"/>
        <v>0</v>
      </c>
      <c r="Y31" s="22">
        <v>4131</v>
      </c>
      <c r="Z31" s="21">
        <f t="shared" si="9"/>
        <v>0</v>
      </c>
      <c r="AA31" s="45">
        <v>2</v>
      </c>
      <c r="AB31" s="22">
        <v>2139.3000000000002</v>
      </c>
      <c r="AC31" s="21">
        <f t="shared" si="10"/>
        <v>0</v>
      </c>
      <c r="AD31" s="22">
        <v>1616.2</v>
      </c>
      <c r="AE31" s="21">
        <f t="shared" si="11"/>
        <v>0</v>
      </c>
      <c r="AF31" s="43"/>
      <c r="AG31" s="43"/>
    </row>
    <row r="32" spans="1:33" ht="14.1" customHeight="1" thickBot="1" x14ac:dyDescent="0.25">
      <c r="A32" s="2">
        <v>0.999999999999999</v>
      </c>
      <c r="B32" s="46">
        <v>2</v>
      </c>
      <c r="C32" s="25">
        <v>7008.5</v>
      </c>
      <c r="D32" s="24">
        <f t="shared" si="0"/>
        <v>0</v>
      </c>
      <c r="E32" s="25">
        <v>5932.6</v>
      </c>
      <c r="F32" s="21">
        <f t="shared" si="1"/>
        <v>0</v>
      </c>
      <c r="G32" s="46">
        <v>12</v>
      </c>
      <c r="H32" s="25">
        <v>9078.5</v>
      </c>
      <c r="I32" s="21">
        <f t="shared" si="2"/>
        <v>0</v>
      </c>
      <c r="J32" s="25">
        <v>3486.2</v>
      </c>
      <c r="K32" s="21">
        <f t="shared" si="3"/>
        <v>0</v>
      </c>
      <c r="L32" s="46">
        <v>2</v>
      </c>
      <c r="M32" s="61">
        <v>7618.9</v>
      </c>
      <c r="N32" s="21">
        <f t="shared" si="4"/>
        <v>0</v>
      </c>
      <c r="O32" s="25">
        <v>2422.8000000000002</v>
      </c>
      <c r="P32" s="21">
        <f t="shared" si="5"/>
        <v>0</v>
      </c>
      <c r="Q32" s="46">
        <v>1</v>
      </c>
      <c r="R32" s="25">
        <v>4689.1000000000004</v>
      </c>
      <c r="S32" s="21">
        <f t="shared" si="6"/>
        <v>0</v>
      </c>
      <c r="T32" s="25">
        <v>6231.4</v>
      </c>
      <c r="U32" s="21">
        <f t="shared" si="7"/>
        <v>0</v>
      </c>
      <c r="V32" s="46">
        <v>2</v>
      </c>
      <c r="W32" s="25">
        <v>6009</v>
      </c>
      <c r="X32" s="21">
        <f t="shared" si="8"/>
        <v>0</v>
      </c>
      <c r="Y32" s="25">
        <v>4131</v>
      </c>
      <c r="Z32" s="21">
        <f t="shared" si="9"/>
        <v>0</v>
      </c>
      <c r="AA32" s="46">
        <v>2</v>
      </c>
      <c r="AB32" s="25">
        <v>2139.3000000000002</v>
      </c>
      <c r="AC32" s="21">
        <f t="shared" si="10"/>
        <v>0</v>
      </c>
      <c r="AD32" s="25">
        <v>1616.2</v>
      </c>
      <c r="AE32" s="21">
        <f t="shared" si="11"/>
        <v>0</v>
      </c>
      <c r="AF32" s="43"/>
      <c r="AG32" s="43"/>
    </row>
    <row r="33" spans="1:33" ht="13.5" thickBot="1" x14ac:dyDescent="0.25">
      <c r="A33" s="5" t="s">
        <v>3</v>
      </c>
      <c r="B33" s="47"/>
      <c r="C33" s="43"/>
      <c r="D33" s="5">
        <f>SUM(D9:D32)</f>
        <v>2799.9999999992724</v>
      </c>
      <c r="E33" s="43"/>
      <c r="F33" s="5">
        <f>SUM(F9:F32)</f>
        <v>1200.0000000007276</v>
      </c>
      <c r="G33" s="47"/>
      <c r="H33" s="43"/>
      <c r="I33" s="5">
        <f>SUM(I9:I32)</f>
        <v>0</v>
      </c>
      <c r="J33" s="43"/>
      <c r="K33" s="5">
        <f>SUM(K9:K32)</f>
        <v>399.9999999996362</v>
      </c>
      <c r="L33" s="47"/>
      <c r="M33" s="43"/>
      <c r="N33" s="5">
        <f>SUM(N9:N32)</f>
        <v>2399.9999999978172</v>
      </c>
      <c r="O33" s="43"/>
      <c r="P33" s="5">
        <f>SUM(P9:P32)</f>
        <v>800.00000000109139</v>
      </c>
      <c r="Q33" s="47"/>
      <c r="R33" s="43"/>
      <c r="S33" s="5">
        <f>SUM(S9:S32)</f>
        <v>2000</v>
      </c>
      <c r="T33" s="43"/>
      <c r="U33" s="5">
        <f>SUM(U9:U32)</f>
        <v>1199.9999999970896</v>
      </c>
      <c r="V33" s="47"/>
      <c r="W33" s="43"/>
      <c r="X33" s="5">
        <f>SUM(X9:X32)</f>
        <v>2400.0000000014552</v>
      </c>
      <c r="Y33" s="43"/>
      <c r="Z33" s="5">
        <f>SUM(Z9:Z32)</f>
        <v>1200.0000000007276</v>
      </c>
      <c r="AA33" s="47"/>
      <c r="AB33" s="43"/>
      <c r="AC33" s="5">
        <f>SUM(AC9:AC32)</f>
        <v>1200.0000000007276</v>
      </c>
      <c r="AD33" s="43"/>
      <c r="AE33" s="5">
        <f>SUM(AE9:AE32)</f>
        <v>800.0000000001819</v>
      </c>
      <c r="AF33" s="43"/>
      <c r="AG33" s="43"/>
    </row>
    <row r="37" spans="1:33" x14ac:dyDescent="0.2">
      <c r="B37" s="34" t="s">
        <v>16</v>
      </c>
      <c r="C37" s="34"/>
      <c r="D37" t="s">
        <v>38</v>
      </c>
    </row>
    <row r="38" spans="1:33" x14ac:dyDescent="0.2">
      <c r="B38" s="34" t="s">
        <v>17</v>
      </c>
      <c r="C38" s="34"/>
      <c r="D38" t="s">
        <v>20</v>
      </c>
    </row>
  </sheetData>
  <mergeCells count="46">
    <mergeCell ref="E5:F5"/>
    <mergeCell ref="C3:F3"/>
    <mergeCell ref="G3:G6"/>
    <mergeCell ref="R4:S4"/>
    <mergeCell ref="T4:U4"/>
    <mergeCell ref="A1:U1"/>
    <mergeCell ref="M5:N5"/>
    <mergeCell ref="H3:K3"/>
    <mergeCell ref="H4:I4"/>
    <mergeCell ref="J4:K4"/>
    <mergeCell ref="H5:I5"/>
    <mergeCell ref="J5:K5"/>
    <mergeCell ref="A2:F2"/>
    <mergeCell ref="G2:K2"/>
    <mergeCell ref="A3:A6"/>
    <mergeCell ref="C4:D4"/>
    <mergeCell ref="C5:D5"/>
    <mergeCell ref="B3:B6"/>
    <mergeCell ref="E4:F4"/>
    <mergeCell ref="AA1:AE1"/>
    <mergeCell ref="V3:V6"/>
    <mergeCell ref="W3:Z3"/>
    <mergeCell ref="W4:X4"/>
    <mergeCell ref="Y4:Z4"/>
    <mergeCell ref="W5:X5"/>
    <mergeCell ref="Y5:Z5"/>
    <mergeCell ref="AA3:AA6"/>
    <mergeCell ref="AB3:AE3"/>
    <mergeCell ref="AB4:AC4"/>
    <mergeCell ref="V1:Z1"/>
    <mergeCell ref="AD4:AE4"/>
    <mergeCell ref="AB5:AC5"/>
    <mergeCell ref="AD5:AE5"/>
    <mergeCell ref="L2:P2"/>
    <mergeCell ref="Q2:U2"/>
    <mergeCell ref="V2:Z2"/>
    <mergeCell ref="AA2:AE2"/>
    <mergeCell ref="O5:P5"/>
    <mergeCell ref="R5:S5"/>
    <mergeCell ref="T5:U5"/>
    <mergeCell ref="L3:L6"/>
    <mergeCell ref="M3:P3"/>
    <mergeCell ref="Q3:Q6"/>
    <mergeCell ref="R3:U3"/>
    <mergeCell ref="M4:N4"/>
    <mergeCell ref="O4:P4"/>
  </mergeCells>
  <phoneticPr fontId="0" type="noConversion"/>
  <pageMargins left="0.39370078740157483" right="0" top="0.78740157480314965" bottom="0.39370078740157483" header="0.51181102362204722" footer="0.51181102362204722"/>
  <pageSetup paperSize="9" scale="88" orientation="landscape" r:id="rId1"/>
  <headerFooter alignWithMargins="0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напряжения</vt:lpstr>
      <vt:lpstr>ввода ПС</vt:lpstr>
      <vt:lpstr>ВЛ-110 кВ</vt:lpstr>
      <vt:lpstr>ВЛ-10 кВ</vt:lpstr>
      <vt:lpstr>'ВЛ-10 кВ'!Заголовки_для_печати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Уланова Галина Николаевна</cp:lastModifiedBy>
  <cp:lastPrinted>2006-05-26T06:42:27Z</cp:lastPrinted>
  <dcterms:created xsi:type="dcterms:W3CDTF">2006-03-29T07:25:57Z</dcterms:created>
  <dcterms:modified xsi:type="dcterms:W3CDTF">2015-01-16T10:43:42Z</dcterms:modified>
</cp:coreProperties>
</file>